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0" yWindow="0" windowWidth="28800" windowHeight="124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10" l="1"/>
  <c r="C10" i="11" l="1"/>
  <c r="E27" i="7" l="1"/>
  <c r="J13" i="23"/>
  <c r="J12" i="23"/>
  <c r="D27" i="7"/>
  <c r="C27" i="7"/>
  <c r="G1" i="7" l="1"/>
  <c r="A24" i="10" l="1"/>
  <c r="A26" i="10" s="1"/>
  <c r="A27" i="10" s="1"/>
  <c r="A28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6" i="9"/>
  <c r="A27" i="9" s="1"/>
  <c r="A28" i="9" s="1"/>
  <c r="A33" i="9" s="1"/>
  <c r="A35" i="9" s="1"/>
  <c r="A36" i="9" s="1"/>
  <c r="A37" i="9" s="1"/>
  <c r="A38" i="9" s="1"/>
  <c r="A39" i="9" s="1"/>
  <c r="A41" i="9" s="1"/>
  <c r="A42" i="9" s="1"/>
  <c r="A43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24" i="9"/>
  <c r="A2" i="9"/>
  <c r="A8" i="9"/>
  <c r="A9" i="9"/>
  <c r="A10" i="9" s="1"/>
  <c r="A11" i="9" s="1"/>
  <c r="A12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2" i="7" s="1"/>
  <c r="A33" i="7" s="1"/>
  <c r="A34" i="7" s="1"/>
  <c r="A39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30" i="19"/>
  <c r="A32" i="19" s="1"/>
  <c r="A33" i="19" s="1"/>
  <c r="A34" i="19" s="1"/>
  <c r="A39" i="19" s="1"/>
  <c r="A42" i="19" s="1"/>
  <c r="A43" i="19" s="1"/>
  <c r="A44" i="19" s="1"/>
  <c r="A45" i="19" s="1"/>
  <c r="A47" i="19" s="1"/>
  <c r="A48" i="19" s="1"/>
  <c r="A49" i="19" s="1"/>
  <c r="A52" i="19" s="1"/>
  <c r="A53" i="19" s="1"/>
  <c r="A54" i="19" s="1"/>
  <c r="A55" i="19" s="1"/>
  <c r="A56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J18" i="23"/>
  <c r="E18" i="23"/>
  <c r="F18" i="23" s="1"/>
  <c r="M17" i="23"/>
  <c r="N17" i="23" s="1"/>
  <c r="J17" i="23"/>
  <c r="E17" i="23"/>
  <c r="F17" i="23" s="1"/>
  <c r="M16" i="23"/>
  <c r="N16" i="23" s="1"/>
  <c r="J16" i="23"/>
  <c r="E16" i="23"/>
  <c r="F16" i="23" s="1"/>
  <c r="M15" i="23"/>
  <c r="N15" i="23" s="1"/>
  <c r="J15" i="23"/>
  <c r="E15" i="23"/>
  <c r="F15" i="23" s="1"/>
  <c r="M14" i="23"/>
  <c r="N14" i="23" s="1"/>
  <c r="J14" i="23"/>
  <c r="E14" i="23"/>
  <c r="F14" i="23" s="1"/>
  <c r="M13" i="23"/>
  <c r="N13" i="23" s="1"/>
  <c r="E13" i="23"/>
  <c r="F13" i="23" s="1"/>
  <c r="M12" i="23"/>
  <c r="N12" i="23" s="1"/>
  <c r="E12" i="23"/>
  <c r="F12" i="23" s="1"/>
  <c r="M11" i="23"/>
  <c r="N11" i="23" s="1"/>
  <c r="J11" i="23"/>
  <c r="E11" i="23"/>
  <c r="F11" i="23" s="1"/>
  <c r="M10" i="23"/>
  <c r="N10" i="23" s="1"/>
  <c r="J10" i="23"/>
  <c r="E10" i="23"/>
  <c r="F10" i="23" s="1"/>
  <c r="M9" i="23"/>
  <c r="N9" i="23" s="1"/>
  <c r="J9" i="23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6" i="7" l="1"/>
  <c r="C26" i="7" s="1"/>
  <c r="C25" i="7" s="1"/>
  <c r="E66" i="7"/>
  <c r="K66" i="7" s="1"/>
  <c r="D60" i="10"/>
  <c r="E60" i="10" s="1"/>
  <c r="F59" i="18"/>
  <c r="I66" i="7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E26" i="7"/>
  <c r="J26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26" i="7" l="1"/>
  <c r="J66" i="7"/>
  <c r="D22" i="10"/>
  <c r="E22" i="10" s="1"/>
  <c r="D66" i="19"/>
  <c r="F66" i="19" s="1"/>
  <c r="F49" i="7"/>
  <c r="K49" i="7" s="1"/>
  <c r="E25" i="7"/>
  <c r="J25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D21" i="10"/>
  <c r="F26" i="7" l="1"/>
  <c r="F25" i="7" s="1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K26" i="7" l="1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<sst xmlns="http://schemas.openxmlformats.org/spreadsheetml/2006/main" count="451" uniqueCount="282">
  <si>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</si>
  <si>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</si>
  <si>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</si>
  <si>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</si>
  <si>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</si>
  <si>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</si>
  <si>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</si>
  <si>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</si>
  <si>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</si>
  <si>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</si>
  <si>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</si>
  <si>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</si>
  <si>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</si>
  <si>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</si>
  <si>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</si>
  <si>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</si>
  <si>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</si>
  <si>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</si>
  <si>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</si>
  <si>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</si>
  <si>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</si>
  <si>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</si>
  <si>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</si>
  <si>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</si>
  <si>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</si>
  <si>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</si>
  <si>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</si>
  <si>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</si>
  <si>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</si>
  <si>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</si>
  <si>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</si>
  <si>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</si>
  <si>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</si>
  <si>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</si>
  <si>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</si>
  <si>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</si>
  <si>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</si>
  <si>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</si>
  <si>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</si>
  <si>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</si>
  <si>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</si>
  <si>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</si>
  <si>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</si>
  <si>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</si>
  <si>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</si>
  <si>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</si>
  <si>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</si>
  <si>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</si>
  <si>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</si>
  <si>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</si>
  <si>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</si>
  <si>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</si>
  <si>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</si>
  <si>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</si>
  <si>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</si>
  <si>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</si>
  <si>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</si>
  <si>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</si>
  <si>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</si>
  <si>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</si>
  <si>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</si>
  <si>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</si>
  <si>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</si>
  <si>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</si>
  <si>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</si>
  <si>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</si>
  <si>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</si>
  <si>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</si>
  <si>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</si>
  <si>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</si>
  <si>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</si>
  <si>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</si>
  <si>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</si>
  <si>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</si>
  <si>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</si>
  <si>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</si>
  <si>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</si>
  <si>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</si>
  <si>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</si>
  <si>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</si>
  <si>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</si>
  <si>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</si>
  <si>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</si>
  <si>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</si>
  <si>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</si>
  <si>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</si>
  <si>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</si>
  <si>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</si>
  <si>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</si>
  <si>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</si>
  <si>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</si>
  <si>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</si>
  <si>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</si>
  <si>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</si>
  <si>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</si>
  <si>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</si>
  <si>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</si>
  <si>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</si>
  <si>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</si>
  <si>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</si>
  <si>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</si>
  <si>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</si>
  <si>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</si>
  <si>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</si>
  <si>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</si>
  <si>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</si>
  <si>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</si>
  <si>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</si>
  <si>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</si>
  <si>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</si>
  <si>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</si>
  <si>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</si>
  <si>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</si>
  <si>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</si>
  <si>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</si>
  <si>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</si>
  <si>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</si>
  <si>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</si>
  <si>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</si>
  <si>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</si>
  <si>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</si>
  <si>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</si>
  <si>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</si>
  <si>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</si>
  <si>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</si>
  <si>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</si>
  <si>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</si>
  <si>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</si>
  <si>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</si>
  <si>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</si>
  <si>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</si>
  <si>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</si>
  <si>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</si>
  <si>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</si>
  <si>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</si>
  <si>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</si>
  <si>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</si>
  <si>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</si>
  <si>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</si>
  <si>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</si>
  <si>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</si>
  <si>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</si>
  <si>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</si>
  <si>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</si>
  <si>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</si>
  <si>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</si>
  <si>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</si>
  <si>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</si>
  <si>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</si>
  <si>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</si>
  <si>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</si>
  <si>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</si>
  <si>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</si>
  <si>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</si>
  <si>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</si>
  <si>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</si>
  <si>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</si>
  <si>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</si>
  <si>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</si>
  <si>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</si>
  <si>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</si>
  <si>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</si>
  <si>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</si>
  <si>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</si>
  <si>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</si>
  <si>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</si>
  <si>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</si>
  <si>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</si>
  <si>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</si>
  <si>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</si>
  <si>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</si>
  <si>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</si>
  <si>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</si>
  <si>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</si>
  <si>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</si>
  <si>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</si>
  <si>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</si>
  <si>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</si>
  <si>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</si>
  <si>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</si>
  <si>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</si>
  <si>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</si>
  <si>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</si>
  <si>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</si>
  <si>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</si>
  <si>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</si>
  <si>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</si>
  <si>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</si>
  <si>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</si>
  <si>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</si>
  <si>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</si>
  <si>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</si>
  <si>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</si>
  <si>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</si>
  <si>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</si>
  <si>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</si>
  <si>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</si>
  <si>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</si>
  <si>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</si>
  <si>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</si>
  <si>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</si>
  <si>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</si>
  <si>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</si>
  <si>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</si>
  <si>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</si>
  <si>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</si>
  <si>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</si>
  <si>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</si>
  <si>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</si>
  <si>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</si>
  <si>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</si>
  <si>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</si>
  <si>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</si>
  <si>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</si>
  <si>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</si>
  <si>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</si>
  <si>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</si>
  <si>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</si>
  <si>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</si>
  <si>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</si>
  <si>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</si>
  <si>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</si>
  <si>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</si>
  <si>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</si>
  <si>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</si>
  <si>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</si>
  <si>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</si>
  <si>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</si>
  <si>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</si>
  <si>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</si>
  <si>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</si>
  <si>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</si>
  <si>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</si>
  <si>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</si>
  <si>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</si>
  <si>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</si>
  <si>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</si>
  <si>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</si>
  <si>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</si>
  <si>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</si>
  <si>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</si>
  <si>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</si>
  <si>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</si>
  <si>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</si>
  <si>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</si>
  <si>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</si>
  <si>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</si>
  <si>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</si>
  <si>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</si>
  <si>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</si>
  <si>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Տեղեկատվական ծառայության գծով</t>
  </si>
  <si>
    <t>Ապակիների լվացման ծառայության գծով</t>
  </si>
  <si>
    <t>Ֆելիքս Բախչինյան</t>
  </si>
  <si>
    <t>Հայարփի Խաչատրյան</t>
  </si>
  <si>
    <t xml:space="preserve">«Ֆրիտյոֆ Նանսենի թանգարան» ՀՈԱԿ-ի </t>
  </si>
  <si>
    <t>Նախորդ և ընթացիկ ժամանակաշրջանների Սուբսիդիաների թվերն՝ ըստ կնքված պայմանագրերի</t>
  </si>
  <si>
    <t>Բանկային հաշվեհամարի մնացորդը 31.12.22թ.</t>
  </si>
  <si>
    <t>Ներկայացուցչական ծախսերի գծով</t>
  </si>
  <si>
    <t>Տպագրության գծով</t>
  </si>
  <si>
    <t xml:space="preserve">Ներկայացուցչական ծախսերի գծով </t>
  </si>
  <si>
    <t>2021 թ. և 2022 թ. սուբսիդիաները</t>
  </si>
  <si>
    <t xml:space="preserve">Նվիրատվությամբ ՀՄ-ների մաշվածությունը </t>
  </si>
  <si>
    <t>Բոլոր ՀՄ-ների մաշվածությունը</t>
  </si>
  <si>
    <t>Ֆ.Նանսենի հոբելյանական գրքի հրատարակում</t>
  </si>
  <si>
    <t>Դրամաշ. պայմ. նորվեգ. հեծանվորդ. Միջոցառումները</t>
  </si>
  <si>
    <t>Տանիքի ապակիների լվացման ծառայութ.</t>
  </si>
  <si>
    <t>Սփյուռ ծառայության համար</t>
  </si>
  <si>
    <t>2022 թ. հոբել.տարվա շրջ. դրամաշնորհ.միջոց. և այս տարվ.</t>
  </si>
  <si>
    <t>ՀԾ ծրագրի տարեկան սպասարկում</t>
  </si>
  <si>
    <t>Տպիչի լիցքավորում և թմբուկի նորոգում</t>
  </si>
  <si>
    <t>Հեռուստացույցի և օդորակիչի նորոգում</t>
  </si>
  <si>
    <t>Էլ.ստորագր. ԷԿԵՆԳ-ի վճ.</t>
  </si>
  <si>
    <t>Գրենական պիտույքների ձեռքբերում</t>
  </si>
  <si>
    <t>Տնտեսական ապրանքների ձեռքբերում</t>
  </si>
  <si>
    <t xml:space="preserve">ՄՏՍ-Հայաստան ՓԲԸ-ի վճարը </t>
  </si>
  <si>
    <t>2023-ի մարտից նոր բաժանորդ</t>
  </si>
  <si>
    <t>2022 թ. համակարգչ.տեխն.ձեռքբերում</t>
  </si>
  <si>
    <t>Գնումների համակարգողի ծառայութ.</t>
  </si>
  <si>
    <t>Ըստ նախորդ և 2023 թ. հաստատված հաստիքացուցակի</t>
  </si>
  <si>
    <t>2022 թ. ստացվ. երեք դրամաշնորհները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</si>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</sst>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3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 wrapText="1"/>
      <protection locked="0" hidden="1"/>
    </xf>
    <xf numFmtId="0" fontId="29" fillId="0" borderId="0" xfId="45" applyFont="1" applyAlignment="1" applyProtection="1">
      <alignment horizontal="center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60" fillId="0" borderId="0" xfId="45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view="pageBreakPreview" topLeftCell="A35" zoomScaleSheetLayoutView="100" workbookViewId="0">
      <selection activeCell="F41" sqref="F1:H104857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36" customWidth="1"/>
    <col min="5" max="5" width="4.109375" style="36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5"/>
      <c r="D1" s="35" t="s">
        <v>172</v>
      </c>
      <c r="E1" s="37">
        <v>17</v>
      </c>
      <c r="F1" s="35"/>
    </row>
    <row r="2" spans="1:15" s="6" customFormat="1">
      <c r="C2" s="35"/>
      <c r="D2" s="472" t="s">
        <v>39</v>
      </c>
      <c r="E2" s="472"/>
      <c r="F2" s="35"/>
    </row>
    <row r="3" spans="1:15" s="6" customFormat="1">
      <c r="C3" s="35"/>
      <c r="D3" s="472" t="s">
        <v>246</v>
      </c>
      <c r="E3" s="472"/>
      <c r="F3" s="35"/>
    </row>
    <row r="4" spans="1:15" s="37" customFormat="1" ht="24.75" customHeight="1">
      <c r="B4" s="453"/>
      <c r="C4" s="453"/>
      <c r="D4" s="472" t="s">
        <v>247</v>
      </c>
      <c r="E4" s="472"/>
    </row>
    <row r="5" spans="1:15" s="37" customFormat="1" ht="20.25" customHeight="1">
      <c r="B5" s="453"/>
      <c r="C5" s="472" t="s">
        <v>248</v>
      </c>
      <c r="D5" s="472"/>
      <c r="E5" s="472"/>
    </row>
    <row r="6" spans="1:15" ht="18.75" customHeight="1">
      <c r="A6" s="473" t="s">
        <v>40</v>
      </c>
      <c r="B6" s="473"/>
      <c r="C6" s="473"/>
      <c r="D6" s="473"/>
      <c r="E6" s="473"/>
      <c r="F6" s="38"/>
    </row>
    <row r="7" spans="1:15" ht="20.399999999999999" customHeight="1">
      <c r="A7" s="470" t="s">
        <v>254</v>
      </c>
      <c r="B7" s="470"/>
      <c r="C7" s="470"/>
      <c r="D7" s="470"/>
      <c r="E7" s="470"/>
      <c r="F7" s="61" t="s">
        <v>207</v>
      </c>
    </row>
    <row r="8" spans="1:15" ht="18.75" customHeight="1">
      <c r="A8" s="471" t="s">
        <v>220</v>
      </c>
      <c r="B8" s="471"/>
      <c r="C8" s="471"/>
      <c r="D8" s="471"/>
      <c r="E8" s="471"/>
      <c r="F8" s="39"/>
      <c r="G8" s="40"/>
      <c r="H8" s="40"/>
      <c r="J8" s="40"/>
      <c r="K8" s="40"/>
      <c r="L8" s="40"/>
    </row>
    <row r="9" spans="1:15" ht="21.6" customHeight="1">
      <c r="A9" s="41"/>
      <c r="B9" s="41"/>
      <c r="C9" s="41"/>
      <c r="D9" s="42" t="s">
        <v>51</v>
      </c>
      <c r="E9" s="430"/>
      <c r="K9" s="2"/>
    </row>
    <row r="10" spans="1:15" ht="20.399999999999999">
      <c r="A10" s="43" t="s">
        <v>7</v>
      </c>
      <c r="B10" s="44" t="s">
        <v>122</v>
      </c>
      <c r="C10" s="45"/>
      <c r="D10" s="46"/>
      <c r="E10" s="431"/>
    </row>
    <row r="11" spans="1:15" ht="22.2" customHeight="1">
      <c r="A11" s="101">
        <v>1</v>
      </c>
      <c r="B11" s="19" t="s">
        <v>114</v>
      </c>
      <c r="C11" s="47"/>
      <c r="D11" s="203">
        <v>12049.7</v>
      </c>
      <c r="E11" s="432"/>
      <c r="F11" s="271" t="s">
        <v>188</v>
      </c>
    </row>
    <row r="12" spans="1:15" ht="34.799999999999997" hidden="1">
      <c r="A12" s="101">
        <f>+A11+1</f>
        <v>2</v>
      </c>
      <c r="B12" s="280" t="s">
        <v>219</v>
      </c>
      <c r="C12" s="47"/>
      <c r="D12" s="203"/>
      <c r="E12" s="432"/>
      <c r="F12" s="2" t="s">
        <v>249</v>
      </c>
    </row>
    <row r="13" spans="1:15" s="3" customFormat="1" hidden="1">
      <c r="A13" s="101">
        <f>+A12+1</f>
        <v>3</v>
      </c>
      <c r="B13" s="19" t="s">
        <v>8</v>
      </c>
      <c r="C13" s="48"/>
      <c r="D13" s="203"/>
      <c r="E13" s="432"/>
      <c r="F13" s="271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1">
        <f>+A13+1</f>
        <v>4</v>
      </c>
      <c r="B14" s="19" t="s">
        <v>61</v>
      </c>
      <c r="C14" s="48"/>
      <c r="D14" s="203">
        <f>+Komunal!N30</f>
        <v>0</v>
      </c>
      <c r="E14" s="432"/>
      <c r="F14" s="27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1">
        <f t="shared" ref="A15:A23" si="0">+A14+1</f>
        <v>5</v>
      </c>
      <c r="B15" s="19" t="s">
        <v>179</v>
      </c>
      <c r="C15" s="48"/>
      <c r="D15" s="203"/>
      <c r="E15" s="432"/>
      <c r="F15" s="27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1">
        <f t="shared" si="0"/>
        <v>6</v>
      </c>
      <c r="B16" s="19" t="s">
        <v>9</v>
      </c>
      <c r="C16" s="48"/>
      <c r="D16" s="203"/>
      <c r="E16" s="432"/>
      <c r="F16" s="27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1">
        <f t="shared" si="0"/>
        <v>7</v>
      </c>
      <c r="B17" s="19" t="s">
        <v>70</v>
      </c>
      <c r="C17" s="48"/>
      <c r="D17" s="203"/>
      <c r="E17" s="432"/>
      <c r="F17" s="27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1">
        <v>2</v>
      </c>
      <c r="B18" s="19" t="s">
        <v>119</v>
      </c>
      <c r="C18" s="48"/>
      <c r="D18" s="203">
        <f>SUM(D19:D20)</f>
        <v>452.85</v>
      </c>
      <c r="E18" s="432"/>
      <c r="F18" s="27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00">
        <v>2.1</v>
      </c>
      <c r="B19" s="17" t="s">
        <v>71</v>
      </c>
      <c r="C19" s="48"/>
      <c r="D19" s="219">
        <f>+D63</f>
        <v>452.85</v>
      </c>
      <c r="E19" s="433"/>
      <c r="F19" s="5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00">
        <v>8.1999999999999993</v>
      </c>
      <c r="B20" s="17" t="s">
        <v>72</v>
      </c>
      <c r="C20" s="48"/>
      <c r="D20" s="204"/>
      <c r="E20" s="434"/>
      <c r="F20" s="53" t="s">
        <v>189</v>
      </c>
      <c r="G20" s="2"/>
      <c r="H20" s="2"/>
      <c r="I20" s="273"/>
      <c r="J20" s="2"/>
      <c r="K20" s="2"/>
      <c r="L20" s="2"/>
      <c r="M20" s="2"/>
      <c r="N20" s="2"/>
      <c r="O20" s="2"/>
    </row>
    <row r="21" spans="1:25" s="3" customFormat="1" hidden="1">
      <c r="A21" s="101">
        <f>+A18+1</f>
        <v>3</v>
      </c>
      <c r="B21" s="19" t="s">
        <v>10</v>
      </c>
      <c r="C21" s="48"/>
      <c r="D21" s="203"/>
      <c r="E21" s="432"/>
      <c r="F21" s="271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1">
        <f t="shared" si="0"/>
        <v>4</v>
      </c>
      <c r="B22" s="18"/>
      <c r="C22" s="278"/>
      <c r="D22" s="203"/>
      <c r="E22" s="432"/>
      <c r="F22" s="429"/>
    </row>
    <row r="23" spans="1:25" s="2" customFormat="1" hidden="1">
      <c r="A23" s="101">
        <f t="shared" si="0"/>
        <v>5</v>
      </c>
      <c r="B23" s="18"/>
      <c r="C23" s="278"/>
      <c r="D23" s="203"/>
      <c r="E23" s="432"/>
      <c r="F23" s="2" t="s">
        <v>217</v>
      </c>
    </row>
    <row r="24" spans="1:25" ht="24" customHeight="1">
      <c r="A24" s="43"/>
      <c r="B24" s="14" t="s">
        <v>27</v>
      </c>
      <c r="C24" s="45"/>
      <c r="D24" s="240">
        <f>SUM(D11:D18,D21:D23)</f>
        <v>12502.550000000001</v>
      </c>
      <c r="E24" s="435"/>
    </row>
    <row r="25" spans="1:25" ht="23.25" customHeight="1">
      <c r="A25" s="36"/>
      <c r="B25" s="43"/>
      <c r="C25" s="47"/>
      <c r="D25" s="205"/>
      <c r="E25" s="205"/>
    </row>
    <row r="26" spans="1:25" ht="24.75" customHeight="1">
      <c r="A26" s="43" t="s">
        <v>11</v>
      </c>
      <c r="B26" s="49" t="s">
        <v>123</v>
      </c>
      <c r="C26" s="46"/>
      <c r="D26" s="241"/>
      <c r="E26" s="241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1">
        <v>1</v>
      </c>
      <c r="B27" s="19" t="s">
        <v>12</v>
      </c>
      <c r="C27" s="48"/>
      <c r="D27" s="203">
        <f>+Ashkhatavardz!O9-'Dramakan hosqer'!F82</f>
        <v>10654.2</v>
      </c>
      <c r="E27" s="432"/>
      <c r="F27" s="271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41">
        <v>1.1000000000000001</v>
      </c>
      <c r="B28" s="139" t="s">
        <v>115</v>
      </c>
      <c r="C28" s="48"/>
      <c r="D28" s="219">
        <f>+Ashkhatavardz!I7</f>
        <v>0</v>
      </c>
      <c r="E28" s="433"/>
      <c r="F28" s="234"/>
      <c r="G28" s="2"/>
      <c r="H28" s="2"/>
      <c r="I28" s="2"/>
      <c r="J28" s="2"/>
      <c r="K28" s="2"/>
      <c r="L28" s="80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41">
        <v>1.2</v>
      </c>
      <c r="B29" s="138"/>
      <c r="C29" s="48"/>
      <c r="D29" s="204"/>
      <c r="E29" s="43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01">
        <f>+A27+1</f>
        <v>2</v>
      </c>
      <c r="B30" s="19" t="s">
        <v>14</v>
      </c>
      <c r="C30" s="48"/>
      <c r="D30" s="203">
        <f>+Komunal!F28</f>
        <v>0</v>
      </c>
      <c r="E30" s="432"/>
      <c r="F30" s="27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1">
        <v>2</v>
      </c>
      <c r="B31" s="19" t="s">
        <v>13</v>
      </c>
      <c r="C31" s="48"/>
      <c r="D31" s="203">
        <f>+Komunal!J28</f>
        <v>280</v>
      </c>
      <c r="E31" s="432"/>
      <c r="F31" s="271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01">
        <f t="shared" ref="A32:A34" si="1">+A31+1</f>
        <v>3</v>
      </c>
      <c r="B32" s="19" t="s">
        <v>15</v>
      </c>
      <c r="C32" s="48"/>
      <c r="D32" s="203">
        <f>+Komunal!N28</f>
        <v>0</v>
      </c>
      <c r="E32" s="432"/>
      <c r="F32" s="271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01">
        <f t="shared" si="1"/>
        <v>4</v>
      </c>
      <c r="B33" s="19" t="s">
        <v>16</v>
      </c>
      <c r="C33" s="48"/>
      <c r="D33" s="203"/>
      <c r="E33" s="432"/>
      <c r="F33" s="27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1">
        <f t="shared" si="1"/>
        <v>5</v>
      </c>
      <c r="B34" s="19" t="s">
        <v>17</v>
      </c>
      <c r="C34" s="48"/>
      <c r="D34" s="203"/>
      <c r="E34" s="432"/>
      <c r="F34" s="27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1">
        <v>3</v>
      </c>
      <c r="B35" s="19" t="s">
        <v>18</v>
      </c>
      <c r="C35" s="48"/>
      <c r="D35" s="203">
        <f>SUM(D36:D38)</f>
        <v>66</v>
      </c>
      <c r="E35" s="432"/>
      <c r="F35" s="27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 hidden="1">
      <c r="A36" s="100">
        <v>7.1</v>
      </c>
      <c r="B36" s="17" t="s">
        <v>19</v>
      </c>
      <c r="C36" s="48"/>
      <c r="D36" s="204"/>
      <c r="E36" s="434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00">
        <v>7.2</v>
      </c>
      <c r="B37" s="17" t="s">
        <v>20</v>
      </c>
      <c r="C37" s="48"/>
      <c r="D37" s="204"/>
      <c r="E37" s="434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00">
        <v>3.1</v>
      </c>
      <c r="B38" s="17" t="s">
        <v>21</v>
      </c>
      <c r="C38" s="48"/>
      <c r="D38" s="204">
        <v>66</v>
      </c>
      <c r="E38" s="434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01">
        <f>+A35+1</f>
        <v>4</v>
      </c>
      <c r="B39" s="19" t="s">
        <v>22</v>
      </c>
      <c r="C39" s="48"/>
      <c r="D39" s="203"/>
      <c r="E39" s="432"/>
      <c r="F39" s="271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1">
        <v>4</v>
      </c>
      <c r="B40" s="19" t="s">
        <v>28</v>
      </c>
      <c r="C40" s="48"/>
      <c r="D40" s="203">
        <v>50</v>
      </c>
      <c r="E40" s="432"/>
      <c r="F40" s="271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1">
        <v>5</v>
      </c>
      <c r="B41" s="19" t="s">
        <v>23</v>
      </c>
      <c r="C41" s="48"/>
      <c r="D41" s="203">
        <v>50</v>
      </c>
      <c r="E41" s="432"/>
      <c r="F41" s="271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01">
        <f t="shared" ref="A42:A61" si="2">+A41+1</f>
        <v>6</v>
      </c>
      <c r="B42" s="19" t="s">
        <v>73</v>
      </c>
      <c r="C42" s="48"/>
      <c r="D42" s="203"/>
      <c r="E42" s="432"/>
      <c r="F42" s="27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01">
        <f t="shared" si="2"/>
        <v>7</v>
      </c>
      <c r="B43" s="19" t="s">
        <v>47</v>
      </c>
      <c r="C43" s="48"/>
      <c r="D43" s="203"/>
      <c r="E43" s="432"/>
      <c r="F43" s="27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01">
        <f t="shared" si="2"/>
        <v>8</v>
      </c>
      <c r="B44" s="19" t="s">
        <v>116</v>
      </c>
      <c r="C44" s="48"/>
      <c r="D44" s="203"/>
      <c r="E44" s="432"/>
      <c r="F44" s="27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1">
        <f t="shared" si="2"/>
        <v>9</v>
      </c>
      <c r="B45" s="19" t="s">
        <v>117</v>
      </c>
      <c r="C45" s="48"/>
      <c r="D45" s="203"/>
      <c r="E45" s="432"/>
      <c r="F45" s="27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1">
        <v>6</v>
      </c>
      <c r="B46" s="19" t="s">
        <v>24</v>
      </c>
      <c r="C46" s="48"/>
      <c r="D46" s="203">
        <v>65</v>
      </c>
      <c r="E46" s="432"/>
      <c r="F46" s="27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01">
        <f t="shared" si="2"/>
        <v>7</v>
      </c>
      <c r="B47" s="19" t="s">
        <v>25</v>
      </c>
      <c r="C47" s="48"/>
      <c r="D47" s="203"/>
      <c r="E47" s="432"/>
      <c r="F47" s="27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1">
        <f t="shared" si="2"/>
        <v>8</v>
      </c>
      <c r="B48" s="19" t="s">
        <v>65</v>
      </c>
      <c r="C48" s="48"/>
      <c r="D48" s="203"/>
      <c r="E48" s="432"/>
      <c r="F48" s="27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1">
        <f t="shared" si="2"/>
        <v>9</v>
      </c>
      <c r="B49" s="19" t="s">
        <v>52</v>
      </c>
      <c r="C49" s="48"/>
      <c r="D49" s="203">
        <f>+D14</f>
        <v>0</v>
      </c>
      <c r="E49" s="432"/>
      <c r="F49" s="27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01">
        <v>7</v>
      </c>
      <c r="B50" s="19" t="s">
        <v>44</v>
      </c>
      <c r="C50" s="48"/>
      <c r="D50" s="203">
        <v>50</v>
      </c>
      <c r="E50" s="432"/>
      <c r="F50" s="27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1">
        <v>8</v>
      </c>
      <c r="B51" s="19" t="s">
        <v>74</v>
      </c>
      <c r="C51" s="48"/>
      <c r="D51" s="203">
        <v>16</v>
      </c>
      <c r="E51" s="432"/>
      <c r="F51" s="27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1">
        <f t="shared" si="2"/>
        <v>9</v>
      </c>
      <c r="B52" s="19" t="s">
        <v>75</v>
      </c>
      <c r="C52" s="48"/>
      <c r="D52" s="203">
        <v>95</v>
      </c>
      <c r="E52" s="432"/>
      <c r="F52" s="27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1">
        <f t="shared" si="2"/>
        <v>10</v>
      </c>
      <c r="B53" s="19" t="s">
        <v>45</v>
      </c>
      <c r="C53" s="48"/>
      <c r="D53" s="203">
        <v>3</v>
      </c>
      <c r="E53" s="432"/>
      <c r="F53" s="27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1">
        <f t="shared" si="2"/>
        <v>11</v>
      </c>
      <c r="B54" s="19" t="s">
        <v>118</v>
      </c>
      <c r="C54" s="48"/>
      <c r="D54" s="203"/>
      <c r="E54" s="432"/>
      <c r="F54" s="27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1">
        <f t="shared" si="2"/>
        <v>12</v>
      </c>
      <c r="B55" s="19" t="s">
        <v>46</v>
      </c>
      <c r="C55" s="48"/>
      <c r="D55" s="203"/>
      <c r="E55" s="432"/>
      <c r="F55" s="27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1">
        <f t="shared" si="2"/>
        <v>13</v>
      </c>
      <c r="B56" s="19" t="s">
        <v>62</v>
      </c>
      <c r="C56" s="48"/>
      <c r="D56" s="203"/>
      <c r="E56" s="432"/>
      <c r="F56" s="27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01">
        <v>11</v>
      </c>
      <c r="B57" s="19" t="s">
        <v>183</v>
      </c>
      <c r="C57" s="48"/>
      <c r="D57" s="203">
        <v>498</v>
      </c>
      <c r="E57" s="432"/>
      <c r="F57" s="27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1">
        <f t="shared" si="2"/>
        <v>12</v>
      </c>
      <c r="B58" s="18" t="s">
        <v>250</v>
      </c>
      <c r="C58" s="48"/>
      <c r="D58" s="203">
        <v>30</v>
      </c>
      <c r="E58" s="432"/>
      <c r="F58" s="27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01">
        <f>+A58+1</f>
        <v>13</v>
      </c>
      <c r="B59" s="18" t="s">
        <v>251</v>
      </c>
      <c r="C59" s="48"/>
      <c r="D59" s="203">
        <v>61.2</v>
      </c>
      <c r="E59" s="432"/>
      <c r="F59" s="271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1">
        <f t="shared" si="2"/>
        <v>14</v>
      </c>
      <c r="B60" s="18" t="s">
        <v>257</v>
      </c>
      <c r="C60" s="278"/>
      <c r="D60" s="203"/>
      <c r="E60" s="432"/>
      <c r="F60" s="429"/>
    </row>
    <row r="61" spans="1:15" s="2" customFormat="1" hidden="1">
      <c r="A61" s="101">
        <f t="shared" si="2"/>
        <v>15</v>
      </c>
      <c r="B61" s="18" t="s">
        <v>258</v>
      </c>
      <c r="C61" s="278"/>
      <c r="D61" s="203"/>
      <c r="E61" s="432"/>
      <c r="F61" s="2" t="s">
        <v>216</v>
      </c>
    </row>
    <row r="62" spans="1:15" s="3" customFormat="1">
      <c r="A62" s="101">
        <v>14</v>
      </c>
      <c r="B62" s="19" t="s">
        <v>26</v>
      </c>
      <c r="C62" s="48"/>
      <c r="D62" s="203">
        <v>584.18799999999999</v>
      </c>
      <c r="E62" s="432"/>
      <c r="F62" s="27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41">
        <v>14.1</v>
      </c>
      <c r="B63" s="1" t="s">
        <v>76</v>
      </c>
      <c r="C63" s="48"/>
      <c r="D63" s="204">
        <v>452.85</v>
      </c>
      <c r="E63" s="434"/>
      <c r="F63" s="16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1">
        <f>+A62+1</f>
        <v>15</v>
      </c>
      <c r="B64" s="19" t="s">
        <v>77</v>
      </c>
      <c r="C64" s="48"/>
      <c r="D64" s="203"/>
      <c r="E64" s="432"/>
      <c r="F64" s="271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1">
        <f>+A64+1</f>
        <v>16</v>
      </c>
      <c r="B65" s="19" t="s">
        <v>66</v>
      </c>
      <c r="C65" s="48"/>
      <c r="D65" s="203"/>
      <c r="E65" s="432"/>
      <c r="F65" s="271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0"/>
      <c r="B66" s="51" t="s">
        <v>29</v>
      </c>
      <c r="C66" s="45"/>
      <c r="D66" s="237">
        <f>SUM(D27,D30:D35,D39:D62,D64:D65)</f>
        <v>12502.588000000002</v>
      </c>
      <c r="E66" s="436"/>
      <c r="F66" s="237">
        <f>+D24-D66</f>
        <v>-3.8000000000465661E-2</v>
      </c>
    </row>
    <row r="67" spans="1:16" ht="37.5" customHeight="1">
      <c r="B67" s="52"/>
      <c r="C67" s="8"/>
    </row>
    <row r="68" spans="1:16" ht="26.25" hidden="1" customHeight="1">
      <c r="B68" s="437" t="s">
        <v>2</v>
      </c>
      <c r="C68" s="66"/>
      <c r="D68" s="438" t="s">
        <v>252</v>
      </c>
      <c r="E68" s="6"/>
    </row>
    <row r="69" spans="1:16" ht="12.75" hidden="1" customHeight="1">
      <c r="B69" s="52"/>
      <c r="D69" s="414" t="s">
        <v>92</v>
      </c>
      <c r="E69" s="422"/>
    </row>
    <row r="70" spans="1:16" ht="27" hidden="1" customHeight="1">
      <c r="B70" s="437" t="s">
        <v>6</v>
      </c>
      <c r="C70" s="66"/>
      <c r="D70" s="438" t="s">
        <v>253</v>
      </c>
      <c r="E70" s="6"/>
    </row>
    <row r="71" spans="1:16" ht="13.5" hidden="1" customHeight="1">
      <c r="D71" s="414" t="s">
        <v>92</v>
      </c>
      <c r="E71" s="422"/>
    </row>
    <row r="72" spans="1:16" hidden="1">
      <c r="B72" s="8" t="s">
        <v>173</v>
      </c>
    </row>
    <row r="73" spans="1:16" s="381" customFormat="1" ht="93.6" customHeight="1">
      <c r="A73" s="528" t="s">
        <v>280</v>
      </c>
      <c r="B73" s="528"/>
      <c r="C73" s="382"/>
      <c r="D73" s="529" t="s">
        <v>281</v>
      </c>
      <c r="E73" s="529"/>
      <c r="G73" s="530"/>
    </row>
    <row r="74" spans="1:16" ht="40.5" customHeight="1">
      <c r="B74" s="214"/>
      <c r="C74" s="69"/>
      <c r="E74" s="7"/>
      <c r="F74" s="36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38" zoomScaleSheetLayoutView="100" workbookViewId="0">
      <selection activeCell="C91" sqref="C91"/>
    </sheetView>
  </sheetViews>
  <sheetFormatPr defaultColWidth="9.109375" defaultRowHeight="15"/>
  <cols>
    <col min="1" max="1" width="4.88671875" style="72" customWidth="1"/>
    <col min="2" max="2" width="57.5546875" style="398" customWidth="1"/>
    <col min="3" max="3" width="12.109375" style="72" customWidth="1"/>
    <col min="4" max="5" width="13.6640625" style="72" customWidth="1"/>
    <col min="6" max="6" width="14.109375" style="72" customWidth="1"/>
    <col min="7" max="7" width="3.5546875" style="72" customWidth="1"/>
    <col min="8" max="8" width="37.109375" style="97" hidden="1" customWidth="1"/>
    <col min="9" max="11" width="0" style="71" hidden="1" customWidth="1"/>
    <col min="12" max="12" width="11.88671875" style="80" customWidth="1"/>
    <col min="13" max="15" width="9.109375" style="71"/>
    <col min="16" max="16384" width="9.109375" style="72"/>
  </cols>
  <sheetData>
    <row r="1" spans="1:15" s="66" customFormat="1" ht="17.399999999999999">
      <c r="A1" s="454"/>
      <c r="B1" s="455"/>
      <c r="C1" s="449"/>
      <c r="D1" s="449"/>
      <c r="E1" s="449"/>
      <c r="F1" s="277" t="s">
        <v>172</v>
      </c>
      <c r="G1" s="448">
        <f>+'Ekamut-caxs'!E1+1</f>
        <v>18</v>
      </c>
      <c r="H1" s="97"/>
      <c r="L1" s="37"/>
    </row>
    <row r="2" spans="1:15" s="66" customFormat="1" ht="17.399999999999999">
      <c r="A2" s="454"/>
      <c r="B2" s="456"/>
      <c r="C2" s="454"/>
      <c r="D2" s="454"/>
      <c r="E2" s="454"/>
      <c r="F2" s="479" t="s">
        <v>39</v>
      </c>
      <c r="G2" s="479"/>
      <c r="H2" s="97"/>
      <c r="L2" s="37"/>
    </row>
    <row r="3" spans="1:15" s="66" customFormat="1" ht="17.399999999999999">
      <c r="A3" s="454"/>
      <c r="B3" s="456"/>
      <c r="C3" s="454"/>
      <c r="D3" s="454"/>
      <c r="E3" s="480" t="s">
        <v>246</v>
      </c>
      <c r="F3" s="480"/>
      <c r="G3" s="480"/>
      <c r="H3" s="97"/>
      <c r="L3" s="37"/>
    </row>
    <row r="4" spans="1:15" s="66" customFormat="1" ht="26.25" customHeight="1">
      <c r="A4" s="454"/>
      <c r="B4" s="456"/>
      <c r="C4" s="454"/>
      <c r="D4" s="454"/>
      <c r="E4" s="481" t="str">
        <f>+'Ekamut-caxs'!D4</f>
        <v xml:space="preserve">_____. _____. 2023թ. </v>
      </c>
      <c r="F4" s="481"/>
      <c r="G4" s="481"/>
      <c r="H4" s="97"/>
      <c r="L4" s="37"/>
    </row>
    <row r="5" spans="1:15" s="66" customFormat="1" ht="24.75" customHeight="1">
      <c r="A5" s="454"/>
      <c r="B5" s="456"/>
      <c r="C5" s="454"/>
      <c r="D5" s="454"/>
      <c r="E5" s="481" t="str">
        <f>+'Ekamut-caxs'!C5</f>
        <v xml:space="preserve">հ. __________- Ա որոշմամբ </v>
      </c>
      <c r="F5" s="481"/>
      <c r="G5" s="481"/>
      <c r="H5" s="97"/>
      <c r="L5" s="37"/>
    </row>
    <row r="6" spans="1:15" s="65" customFormat="1" ht="18" customHeight="1">
      <c r="A6" s="477" t="s">
        <v>40</v>
      </c>
      <c r="B6" s="477"/>
      <c r="C6" s="477"/>
      <c r="D6" s="477"/>
      <c r="E6" s="477"/>
      <c r="F6" s="477"/>
      <c r="G6" s="417"/>
      <c r="H6" s="97"/>
      <c r="I6" s="66"/>
      <c r="J6" s="66"/>
      <c r="K6" s="66"/>
      <c r="L6" s="37"/>
      <c r="M6" s="66"/>
      <c r="N6" s="66"/>
      <c r="O6" s="66"/>
    </row>
    <row r="7" spans="1:15" s="7" customFormat="1" ht="20.399999999999999">
      <c r="A7" s="470" t="str">
        <f>+'Ekamut-caxs'!A7:D7</f>
        <v xml:space="preserve">«Ֆրիտյոֆ Նանսենի թանգարան» ՀՈԱԿ-ի </v>
      </c>
      <c r="B7" s="470"/>
      <c r="C7" s="470"/>
      <c r="D7" s="470"/>
      <c r="E7" s="470"/>
      <c r="F7" s="470"/>
      <c r="G7" s="412"/>
      <c r="H7" s="425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471" t="s">
        <v>221</v>
      </c>
      <c r="B8" s="471"/>
      <c r="C8" s="471"/>
      <c r="D8" s="471"/>
      <c r="E8" s="471"/>
      <c r="F8" s="471"/>
      <c r="G8" s="413"/>
      <c r="H8" s="97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67"/>
      <c r="B9" s="386"/>
      <c r="C9" s="67"/>
      <c r="D9" s="67"/>
      <c r="E9" s="67"/>
      <c r="F9" s="67"/>
      <c r="G9" s="67"/>
      <c r="H9" s="97"/>
      <c r="I9" s="6"/>
      <c r="J9" s="6"/>
      <c r="K9" s="6"/>
      <c r="L9" s="37"/>
      <c r="M9" s="6"/>
      <c r="N9" s="6"/>
      <c r="O9" s="6"/>
    </row>
    <row r="10" spans="1:15" s="65" customFormat="1" ht="15" customHeight="1">
      <c r="A10" s="64"/>
      <c r="B10" s="387"/>
      <c r="C10" s="64"/>
      <c r="D10" s="64"/>
      <c r="E10" s="64"/>
      <c r="F10" s="68" t="s">
        <v>41</v>
      </c>
      <c r="G10" s="68"/>
      <c r="H10" s="97"/>
      <c r="I10" s="66"/>
      <c r="J10" s="66"/>
      <c r="K10" s="66"/>
      <c r="L10" s="37"/>
      <c r="M10" s="66"/>
      <c r="N10" s="66"/>
      <c r="O10" s="66"/>
    </row>
    <row r="11" spans="1:15" s="8" customFormat="1" ht="31.2">
      <c r="A11" s="300" t="s">
        <v>3</v>
      </c>
      <c r="B11" s="388" t="s">
        <v>30</v>
      </c>
      <c r="C11" s="78" t="s">
        <v>199</v>
      </c>
      <c r="D11" s="78" t="s">
        <v>200</v>
      </c>
      <c r="E11" s="78" t="s">
        <v>201</v>
      </c>
      <c r="F11" s="78" t="s">
        <v>42</v>
      </c>
      <c r="G11" s="439"/>
      <c r="H11" s="97"/>
      <c r="I11" s="80"/>
      <c r="J11" s="80"/>
      <c r="K11" s="80"/>
      <c r="L11" s="236"/>
      <c r="M11" s="80"/>
      <c r="N11" s="80"/>
      <c r="O11" s="80"/>
    </row>
    <row r="12" spans="1:15" s="65" customFormat="1" ht="36">
      <c r="A12" s="10" t="s">
        <v>7</v>
      </c>
      <c r="B12" s="11" t="s">
        <v>31</v>
      </c>
      <c r="C12" s="224">
        <f>+F12</f>
        <v>326.42869999999857</v>
      </c>
      <c r="D12" s="224">
        <f>+F12</f>
        <v>326.42869999999857</v>
      </c>
      <c r="E12" s="224">
        <f>+F12</f>
        <v>326.42869999999857</v>
      </c>
      <c r="F12" s="224">
        <f>+'Dramakani hamematakan'!D6</f>
        <v>326.42869999999857</v>
      </c>
      <c r="G12" s="440"/>
      <c r="H12" s="426"/>
      <c r="I12" s="305" t="str">
        <f>IF((D12-C12)&lt;0, (0),"")</f>
        <v/>
      </c>
      <c r="J12" s="305" t="str">
        <f t="shared" ref="I12:K25" si="0">IF((E12-D12)&lt;0, (0),"")</f>
        <v/>
      </c>
      <c r="K12" s="305" t="str">
        <f>IF((F12-E12)&lt;0, (0),"")</f>
        <v/>
      </c>
      <c r="L12" s="203"/>
      <c r="M12" s="66"/>
      <c r="N12" s="66"/>
      <c r="O12" s="66"/>
    </row>
    <row r="13" spans="1:15" s="65" customFormat="1" ht="36">
      <c r="A13" s="10" t="s">
        <v>11</v>
      </c>
      <c r="B13" s="11" t="s">
        <v>80</v>
      </c>
      <c r="C13" s="224">
        <f>SUM(C14:C24)</f>
        <v>2409.9</v>
      </c>
      <c r="D13" s="224">
        <f>SUM(D14:D24)</f>
        <v>5422.4</v>
      </c>
      <c r="E13" s="224">
        <f>SUM(E14:E24)</f>
        <v>8434.7999999999993</v>
      </c>
      <c r="F13" s="224">
        <f>SUM(F14:F24)</f>
        <v>12049.7</v>
      </c>
      <c r="G13" s="441"/>
      <c r="H13" s="97"/>
      <c r="I13" s="305" t="str">
        <f t="shared" si="0"/>
        <v/>
      </c>
      <c r="J13" s="305" t="str">
        <f>IF((E13-D13)&lt;0, (0),"")</f>
        <v/>
      </c>
      <c r="K13" s="305" t="str">
        <f t="shared" si="0"/>
        <v/>
      </c>
      <c r="L13" s="37"/>
      <c r="M13" s="66"/>
      <c r="N13" s="66"/>
      <c r="O13" s="66"/>
    </row>
    <row r="14" spans="1:15" s="65" customFormat="1" ht="17.399999999999999">
      <c r="A14" s="56">
        <v>1</v>
      </c>
      <c r="B14" s="389" t="str">
        <f>+'Ekamut-caxs'!B11</f>
        <v>Սուբսիդիայից</v>
      </c>
      <c r="C14" s="221">
        <v>2409.9</v>
      </c>
      <c r="D14" s="221">
        <v>5422.4</v>
      </c>
      <c r="E14" s="221">
        <v>8434.7999999999993</v>
      </c>
      <c r="F14" s="222">
        <f>+'Ekamut-caxs'!D11</f>
        <v>12049.7</v>
      </c>
      <c r="G14" s="442"/>
      <c r="H14" s="97"/>
      <c r="I14" s="305" t="str">
        <f t="shared" si="0"/>
        <v/>
      </c>
      <c r="J14" s="305" t="str">
        <f t="shared" si="0"/>
        <v/>
      </c>
      <c r="K14" s="305" t="str">
        <f t="shared" si="0"/>
        <v/>
      </c>
      <c r="L14" s="37"/>
      <c r="M14" s="66"/>
      <c r="N14" s="66"/>
      <c r="O14" s="66"/>
    </row>
    <row r="15" spans="1:15" s="65" customFormat="1" ht="34.799999999999997" hidden="1">
      <c r="A15" s="56">
        <f>+A14+1</f>
        <v>2</v>
      </c>
      <c r="B15" s="281" t="str">
        <f>+'Ekamut-caxs'!B12</f>
        <v>Սուբսիդիա՝ ազգային, լարային և փողային նվագարանների ուսուցման գծով</v>
      </c>
      <c r="C15" s="221"/>
      <c r="D15" s="221"/>
      <c r="E15" s="221"/>
      <c r="F15" s="222">
        <f>+'Ekamut-caxs'!D12</f>
        <v>0</v>
      </c>
      <c r="G15" s="442"/>
      <c r="H15" s="301"/>
      <c r="I15" s="305" t="str">
        <f t="shared" si="0"/>
        <v/>
      </c>
      <c r="J15" s="305" t="str">
        <f t="shared" si="0"/>
        <v/>
      </c>
      <c r="K15" s="305" t="str">
        <f t="shared" si="0"/>
        <v/>
      </c>
      <c r="L15" s="37"/>
      <c r="M15" s="66"/>
      <c r="N15" s="66"/>
      <c r="O15" s="66"/>
    </row>
    <row r="16" spans="1:15" s="65" customFormat="1" ht="17.399999999999999" hidden="1">
      <c r="A16" s="56">
        <f t="shared" ref="A16:A24" si="1">+A15+1</f>
        <v>3</v>
      </c>
      <c r="B16" s="231" t="str">
        <f>+'Ekamut-caxs'!B13</f>
        <v xml:space="preserve">Վճարովի ծառայություններից </v>
      </c>
      <c r="C16" s="308"/>
      <c r="D16" s="308"/>
      <c r="E16" s="308"/>
      <c r="F16" s="222">
        <f>+'Ekamut-caxs'!D13</f>
        <v>0</v>
      </c>
      <c r="G16" s="442"/>
      <c r="H16" s="301"/>
      <c r="I16" s="305" t="str">
        <f t="shared" si="0"/>
        <v/>
      </c>
      <c r="J16" s="305" t="str">
        <f t="shared" si="0"/>
        <v/>
      </c>
      <c r="K16" s="305" t="str">
        <f t="shared" si="0"/>
        <v/>
      </c>
      <c r="L16" s="37"/>
      <c r="M16" s="66"/>
      <c r="N16" s="66"/>
      <c r="O16" s="66"/>
    </row>
    <row r="17" spans="1:15" s="65" customFormat="1" ht="17.399999999999999" hidden="1">
      <c r="A17" s="56">
        <f t="shared" si="1"/>
        <v>4</v>
      </c>
      <c r="B17" s="231" t="str">
        <f>+'Ekamut-caxs'!B14</f>
        <v>Սպասարկման և կոմունալ համավճարներից</v>
      </c>
      <c r="C17" s="308"/>
      <c r="D17" s="308"/>
      <c r="E17" s="308"/>
      <c r="F17" s="221">
        <f>+'Ekamut-caxs'!D14</f>
        <v>0</v>
      </c>
      <c r="G17" s="443"/>
      <c r="H17" s="304"/>
      <c r="I17" s="305" t="str">
        <f t="shared" si="0"/>
        <v/>
      </c>
      <c r="J17" s="305" t="str">
        <f t="shared" si="0"/>
        <v/>
      </c>
      <c r="K17" s="305" t="str">
        <f t="shared" si="0"/>
        <v/>
      </c>
      <c r="L17" s="37"/>
      <c r="M17" s="66"/>
      <c r="N17" s="66"/>
      <c r="O17" s="66"/>
    </row>
    <row r="18" spans="1:15" s="65" customFormat="1" ht="16.5" hidden="1" customHeight="1">
      <c r="A18" s="56">
        <f t="shared" si="1"/>
        <v>5</v>
      </c>
      <c r="B18" s="231" t="str">
        <f>+'Ekamut-caxs'!B15</f>
        <v>Միջոցառումների կազմակերպումից</v>
      </c>
      <c r="C18" s="308"/>
      <c r="D18" s="308"/>
      <c r="E18" s="308"/>
      <c r="F18" s="222">
        <f>+'Ekamut-caxs'!D15</f>
        <v>0</v>
      </c>
      <c r="G18" s="442"/>
      <c r="H18" s="427"/>
      <c r="I18" s="305" t="str">
        <f t="shared" si="0"/>
        <v/>
      </c>
      <c r="J18" s="305" t="str">
        <f t="shared" si="0"/>
        <v/>
      </c>
      <c r="K18" s="305" t="str">
        <f t="shared" si="0"/>
        <v/>
      </c>
      <c r="L18" s="37"/>
      <c r="M18" s="66"/>
      <c r="N18" s="66"/>
      <c r="O18" s="66"/>
    </row>
    <row r="19" spans="1:15" s="65" customFormat="1" ht="17.399999999999999" hidden="1">
      <c r="A19" s="56">
        <f t="shared" si="1"/>
        <v>6</v>
      </c>
      <c r="B19" s="231" t="str">
        <f>+'Ekamut-caxs'!B16</f>
        <v>Ֆինանսական օգնությունից</v>
      </c>
      <c r="C19" s="308"/>
      <c r="D19" s="308"/>
      <c r="E19" s="308"/>
      <c r="F19" s="222">
        <f>+'Ekamut-caxs'!D16</f>
        <v>0</v>
      </c>
      <c r="G19" s="442"/>
      <c r="H19" s="304"/>
      <c r="I19" s="305" t="str">
        <f t="shared" si="0"/>
        <v/>
      </c>
      <c r="J19" s="305" t="str">
        <f t="shared" si="0"/>
        <v/>
      </c>
      <c r="K19" s="305" t="str">
        <f t="shared" si="0"/>
        <v/>
      </c>
      <c r="L19" s="37"/>
      <c r="M19" s="66"/>
      <c r="N19" s="66"/>
      <c r="O19" s="66"/>
    </row>
    <row r="20" spans="1:15" s="65" customFormat="1" ht="16.5" hidden="1" customHeight="1">
      <c r="A20" s="56">
        <f t="shared" si="1"/>
        <v>7</v>
      </c>
      <c r="B20" s="231" t="str">
        <f>+'Ekamut-caxs'!B17</f>
        <v>Չփոխանակվող գործարքներից (դրամաշնորհից)</v>
      </c>
      <c r="C20" s="308"/>
      <c r="D20" s="308"/>
      <c r="E20" s="308"/>
      <c r="F20" s="221">
        <f>+'Ekamut-caxs'!D17</f>
        <v>0</v>
      </c>
      <c r="G20" s="443"/>
      <c r="H20" s="427"/>
      <c r="I20" s="305" t="str">
        <f t="shared" si="0"/>
        <v/>
      </c>
      <c r="J20" s="305" t="str">
        <f t="shared" si="0"/>
        <v/>
      </c>
      <c r="K20" s="305" t="str">
        <f t="shared" si="0"/>
        <v/>
      </c>
      <c r="L20" s="37"/>
      <c r="M20" s="66"/>
      <c r="N20" s="66"/>
      <c r="O20" s="66"/>
    </row>
    <row r="21" spans="1:15" s="65" customFormat="1" ht="16.5" hidden="1" customHeight="1">
      <c r="A21" s="56">
        <f t="shared" si="1"/>
        <v>8</v>
      </c>
      <c r="B21" s="389" t="s">
        <v>32</v>
      </c>
      <c r="C21" s="308"/>
      <c r="D21" s="308"/>
      <c r="E21" s="308"/>
      <c r="F21" s="221"/>
      <c r="G21" s="443"/>
      <c r="H21" s="427"/>
      <c r="I21" s="305" t="str">
        <f t="shared" si="0"/>
        <v/>
      </c>
      <c r="J21" s="305" t="str">
        <f t="shared" si="0"/>
        <v/>
      </c>
      <c r="K21" s="305" t="str">
        <f t="shared" si="0"/>
        <v/>
      </c>
      <c r="L21" s="37"/>
      <c r="M21" s="66"/>
      <c r="N21" s="66"/>
      <c r="O21" s="66"/>
    </row>
    <row r="22" spans="1:15" s="65" customFormat="1" ht="16.5" hidden="1" customHeight="1">
      <c r="A22" s="56">
        <f t="shared" si="1"/>
        <v>9</v>
      </c>
      <c r="B22" s="389" t="str">
        <f>+'Ekamut-caxs'!B21</f>
        <v>Բանկի տոկոսից</v>
      </c>
      <c r="C22" s="308"/>
      <c r="D22" s="308"/>
      <c r="E22" s="308"/>
      <c r="F22" s="222">
        <f>+'Ekamut-caxs'!D21</f>
        <v>0</v>
      </c>
      <c r="G22" s="442"/>
      <c r="H22" s="427"/>
      <c r="I22" s="305" t="str">
        <f t="shared" si="0"/>
        <v/>
      </c>
      <c r="J22" s="305" t="str">
        <f t="shared" si="0"/>
        <v/>
      </c>
      <c r="K22" s="305" t="str">
        <f t="shared" si="0"/>
        <v/>
      </c>
      <c r="L22" s="37"/>
      <c r="M22" s="66"/>
      <c r="N22" s="66"/>
      <c r="O22" s="66"/>
    </row>
    <row r="23" spans="1:15" s="66" customFormat="1" ht="16.5" hidden="1" customHeight="1">
      <c r="A23" s="56">
        <f t="shared" si="1"/>
        <v>10</v>
      </c>
      <c r="B23" s="391">
        <f>+'Ekamut-caxs'!B22</f>
        <v>0</v>
      </c>
      <c r="C23" s="308"/>
      <c r="D23" s="308"/>
      <c r="E23" s="308"/>
      <c r="F23" s="221">
        <f>+'Ekamut-caxs'!D22</f>
        <v>0</v>
      </c>
      <c r="G23" s="444"/>
      <c r="H23" s="474" t="s">
        <v>217</v>
      </c>
      <c r="I23" s="378" t="str">
        <f t="shared" si="0"/>
        <v/>
      </c>
      <c r="J23" s="378" t="str">
        <f t="shared" si="0"/>
        <v/>
      </c>
      <c r="K23" s="378" t="str">
        <f t="shared" si="0"/>
        <v/>
      </c>
      <c r="L23" s="37"/>
    </row>
    <row r="24" spans="1:15" s="66" customFormat="1" ht="16.5" hidden="1" customHeight="1">
      <c r="A24" s="56">
        <f t="shared" si="1"/>
        <v>11</v>
      </c>
      <c r="B24" s="391">
        <f>+'Ekamut-caxs'!B23</f>
        <v>0</v>
      </c>
      <c r="C24" s="308"/>
      <c r="D24" s="308"/>
      <c r="E24" s="308"/>
      <c r="F24" s="221">
        <f>+'Ekamut-caxs'!D23</f>
        <v>0</v>
      </c>
      <c r="G24" s="444"/>
      <c r="H24" s="474"/>
      <c r="I24" s="378" t="str">
        <f t="shared" si="0"/>
        <v/>
      </c>
      <c r="J24" s="378" t="str">
        <f t="shared" si="0"/>
        <v/>
      </c>
      <c r="K24" s="378" t="str">
        <f t="shared" si="0"/>
        <v/>
      </c>
      <c r="L24" s="37"/>
    </row>
    <row r="25" spans="1:15" s="65" customFormat="1" ht="36">
      <c r="A25" s="10" t="s">
        <v>33</v>
      </c>
      <c r="B25" s="11" t="s">
        <v>81</v>
      </c>
      <c r="C25" s="224">
        <f>C26+C68+C81</f>
        <v>2409.94</v>
      </c>
      <c r="D25" s="224">
        <f>D26+D68+D81</f>
        <v>5422.3879999999999</v>
      </c>
      <c r="E25" s="224">
        <f>E26+E68+E81</f>
        <v>8434.7610000000004</v>
      </c>
      <c r="F25" s="224">
        <f>F26+F68+F81</f>
        <v>11960.400000000001</v>
      </c>
      <c r="G25" s="441"/>
      <c r="H25" s="302">
        <f>+F12-F66</f>
        <v>284.42869999999857</v>
      </c>
      <c r="I25" s="305" t="str">
        <f t="shared" si="0"/>
        <v/>
      </c>
      <c r="J25" s="305" t="str">
        <f t="shared" si="0"/>
        <v/>
      </c>
      <c r="K25" s="305" t="str">
        <f t="shared" si="0"/>
        <v/>
      </c>
      <c r="L25" s="37"/>
      <c r="M25" s="66"/>
      <c r="N25" s="66"/>
      <c r="O25" s="66"/>
    </row>
    <row r="26" spans="1:15" s="65" customFormat="1" ht="18">
      <c r="A26" s="13" t="s">
        <v>54</v>
      </c>
      <c r="B26" s="11" t="s">
        <v>57</v>
      </c>
      <c r="C26" s="224">
        <f>SUM(C27,C30:C35,C39:C62,C66:C67)</f>
        <v>2409.94</v>
      </c>
      <c r="D26" s="224">
        <f>SUM(D27,D30:D35,D39:D62,D66:D67)</f>
        <v>5422.3879999999999</v>
      </c>
      <c r="E26" s="224">
        <f>SUM(E27,E30:E35,E39:E62,E66:E67)</f>
        <v>8434.7610000000004</v>
      </c>
      <c r="F26" s="224">
        <f>SUM(F27,F30:F35,F39:F62,F66:F67)</f>
        <v>11960.400000000001</v>
      </c>
      <c r="G26" s="441"/>
      <c r="H26" s="304"/>
      <c r="I26" s="305" t="str">
        <f t="shared" ref="I26:K83" si="2">IF((D26-C26)&lt;0, (0),"")</f>
        <v/>
      </c>
      <c r="J26" s="305" t="str">
        <f t="shared" si="2"/>
        <v/>
      </c>
      <c r="K26" s="305" t="str">
        <f t="shared" si="2"/>
        <v/>
      </c>
      <c r="L26" s="37"/>
      <c r="M26" s="66"/>
      <c r="N26" s="66"/>
      <c r="O26" s="66"/>
    </row>
    <row r="27" spans="1:15" s="85" customFormat="1" ht="18" customHeight="1">
      <c r="A27" s="56">
        <v>1</v>
      </c>
      <c r="B27" s="276" t="str">
        <f>+'Ekamut-caxs'!B27</f>
        <v>Աշխատավարձի գծով, որից՝</v>
      </c>
      <c r="C27" s="308">
        <f>887.85*2</f>
        <v>1775.7</v>
      </c>
      <c r="D27" s="308">
        <f>887.85*5</f>
        <v>4439.25</v>
      </c>
      <c r="E27" s="308">
        <f>887.85*8+154.7</f>
        <v>7257.5</v>
      </c>
      <c r="F27" s="222">
        <f>+'Ekamut-caxs'!D27</f>
        <v>10654.2</v>
      </c>
      <c r="G27" s="442"/>
      <c r="H27" s="303"/>
      <c r="I27" s="305" t="str">
        <f t="shared" si="2"/>
        <v/>
      </c>
      <c r="J27" s="305" t="str">
        <f t="shared" si="2"/>
        <v/>
      </c>
      <c r="K27" s="305" t="str">
        <f t="shared" si="2"/>
        <v/>
      </c>
      <c r="L27" s="91"/>
      <c r="M27" s="84"/>
      <c r="N27" s="84"/>
      <c r="O27" s="84"/>
    </row>
    <row r="28" spans="1:15" s="75" customFormat="1" hidden="1">
      <c r="A28" s="24">
        <v>1.1000000000000001</v>
      </c>
      <c r="B28" s="390" t="str">
        <f>+'Ekamut-caxs'!B28</f>
        <v>վճարովի ծառայության գծով</v>
      </c>
      <c r="C28" s="210"/>
      <c r="D28" s="210"/>
      <c r="E28" s="210"/>
      <c r="F28" s="227">
        <f>+'Ekamut-caxs'!D28</f>
        <v>0</v>
      </c>
      <c r="G28" s="445"/>
      <c r="H28" s="302"/>
      <c r="I28" s="305" t="str">
        <f t="shared" si="2"/>
        <v/>
      </c>
      <c r="J28" s="305" t="str">
        <f t="shared" si="2"/>
        <v/>
      </c>
      <c r="K28" s="305" t="str">
        <f t="shared" si="2"/>
        <v/>
      </c>
      <c r="L28" s="92"/>
      <c r="M28" s="74"/>
      <c r="N28" s="74"/>
      <c r="O28" s="74"/>
    </row>
    <row r="29" spans="1:15" s="75" customFormat="1" hidden="1">
      <c r="A29" s="24">
        <v>1.2</v>
      </c>
      <c r="B29" s="423">
        <f>+'Ekamut-caxs'!B29</f>
        <v>0</v>
      </c>
      <c r="C29" s="210"/>
      <c r="D29" s="210"/>
      <c r="E29" s="210"/>
      <c r="F29" s="227">
        <f>+'Ekamut-caxs'!D29</f>
        <v>0</v>
      </c>
      <c r="G29" s="445"/>
      <c r="H29" s="303"/>
      <c r="I29" s="305" t="str">
        <f t="shared" si="2"/>
        <v/>
      </c>
      <c r="J29" s="305" t="str">
        <f t="shared" si="2"/>
        <v/>
      </c>
      <c r="K29" s="305" t="str">
        <f t="shared" si="2"/>
        <v/>
      </c>
      <c r="L29" s="92"/>
      <c r="M29" s="74"/>
      <c r="N29" s="74"/>
      <c r="O29" s="74"/>
    </row>
    <row r="30" spans="1:15" s="87" customFormat="1" ht="17.399999999999999" hidden="1">
      <c r="A30" s="56">
        <f>+A27+1</f>
        <v>2</v>
      </c>
      <c r="B30" s="231" t="str">
        <f>+'Ekamut-caxs'!B30</f>
        <v>Ջեռուցման գծով</v>
      </c>
      <c r="C30" s="308"/>
      <c r="D30" s="308"/>
      <c r="E30" s="308"/>
      <c r="F30" s="222">
        <f>+'Ekamut-caxs'!D30</f>
        <v>0</v>
      </c>
      <c r="G30" s="442"/>
      <c r="H30" s="424"/>
      <c r="I30" s="305" t="str">
        <f t="shared" si="2"/>
        <v/>
      </c>
      <c r="J30" s="305" t="str">
        <f t="shared" si="2"/>
        <v/>
      </c>
      <c r="K30" s="305" t="str">
        <f t="shared" si="2"/>
        <v/>
      </c>
      <c r="L30" s="79"/>
      <c r="M30" s="86"/>
      <c r="N30" s="86"/>
      <c r="O30" s="86"/>
    </row>
    <row r="31" spans="1:15" s="87" customFormat="1" ht="17.399999999999999">
      <c r="A31" s="56">
        <v>2</v>
      </c>
      <c r="B31" s="231" t="str">
        <f>+'Ekamut-caxs'!B31</f>
        <v>Էլեկտրաէներգիայի գծով</v>
      </c>
      <c r="C31" s="308">
        <v>26.74</v>
      </c>
      <c r="D31" s="308">
        <v>98.938000000000002</v>
      </c>
      <c r="E31" s="308">
        <v>173.06100000000001</v>
      </c>
      <c r="F31" s="222">
        <f>+'Ekamut-caxs'!D31</f>
        <v>280</v>
      </c>
      <c r="G31" s="442"/>
      <c r="H31" s="424"/>
      <c r="I31" s="305" t="str">
        <f t="shared" si="2"/>
        <v/>
      </c>
      <c r="J31" s="305" t="str">
        <f t="shared" si="2"/>
        <v/>
      </c>
      <c r="K31" s="305" t="str">
        <f t="shared" si="2"/>
        <v/>
      </c>
      <c r="L31" s="79"/>
      <c r="M31" s="86"/>
      <c r="N31" s="86"/>
      <c r="O31" s="86"/>
    </row>
    <row r="32" spans="1:15" s="87" customFormat="1" ht="17.399999999999999" hidden="1">
      <c r="A32" s="56">
        <f t="shared" ref="A32:A34" si="3">+A31+1</f>
        <v>3</v>
      </c>
      <c r="B32" s="231" t="str">
        <f>+'Ekamut-caxs'!B32</f>
        <v>Ջրմուղ-կոյուղու գծով</v>
      </c>
      <c r="C32" s="308"/>
      <c r="D32" s="308"/>
      <c r="E32" s="308"/>
      <c r="F32" s="222">
        <f>+'Ekamut-caxs'!D32</f>
        <v>0</v>
      </c>
      <c r="G32" s="442"/>
      <c r="H32" s="424"/>
      <c r="I32" s="305" t="str">
        <f t="shared" si="2"/>
        <v/>
      </c>
      <c r="J32" s="305" t="str">
        <f t="shared" si="2"/>
        <v/>
      </c>
      <c r="K32" s="305" t="str">
        <f t="shared" si="2"/>
        <v/>
      </c>
      <c r="L32" s="79"/>
      <c r="M32" s="86"/>
      <c r="N32" s="86"/>
      <c r="O32" s="86"/>
    </row>
    <row r="33" spans="1:15" s="87" customFormat="1" ht="17.399999999999999" hidden="1">
      <c r="A33" s="56">
        <f t="shared" si="3"/>
        <v>4</v>
      </c>
      <c r="B33" s="231" t="str">
        <f>+'Ekamut-caxs'!B33</f>
        <v>Աղբահանության գծով</v>
      </c>
      <c r="C33" s="308"/>
      <c r="D33" s="308"/>
      <c r="E33" s="308"/>
      <c r="F33" s="222">
        <f>+'Ekamut-caxs'!D33</f>
        <v>0</v>
      </c>
      <c r="G33" s="442"/>
      <c r="H33" s="424"/>
      <c r="I33" s="305" t="str">
        <f t="shared" si="2"/>
        <v/>
      </c>
      <c r="J33" s="305" t="str">
        <f t="shared" si="2"/>
        <v/>
      </c>
      <c r="K33" s="305" t="str">
        <f t="shared" si="2"/>
        <v/>
      </c>
      <c r="L33" s="79"/>
      <c r="M33" s="86"/>
      <c r="N33" s="86"/>
      <c r="O33" s="86"/>
    </row>
    <row r="34" spans="1:15" s="87" customFormat="1" ht="17.399999999999999" hidden="1">
      <c r="A34" s="56">
        <f t="shared" si="3"/>
        <v>5</v>
      </c>
      <c r="B34" s="231" t="str">
        <f>+'Ekamut-caxs'!B34</f>
        <v>Ախտաբանության գծով</v>
      </c>
      <c r="C34" s="308"/>
      <c r="D34" s="308"/>
      <c r="E34" s="308"/>
      <c r="F34" s="222">
        <f>+'Ekamut-caxs'!D34</f>
        <v>0</v>
      </c>
      <c r="G34" s="442"/>
      <c r="H34" s="424"/>
      <c r="I34" s="305" t="str">
        <f t="shared" si="2"/>
        <v/>
      </c>
      <c r="J34" s="305" t="str">
        <f t="shared" si="2"/>
        <v/>
      </c>
      <c r="K34" s="305" t="str">
        <f t="shared" si="2"/>
        <v/>
      </c>
      <c r="L34" s="79"/>
      <c r="M34" s="86"/>
      <c r="N34" s="86"/>
      <c r="O34" s="86"/>
    </row>
    <row r="35" spans="1:15" s="87" customFormat="1" ht="17.399999999999999">
      <c r="A35" s="56">
        <v>3</v>
      </c>
      <c r="B35" s="231" t="str">
        <f>+'Ekamut-caxs'!B35</f>
        <v>Կապի գծով, այդ թվում`</v>
      </c>
      <c r="C35" s="308">
        <f>SUM(C36:C38)</f>
        <v>11</v>
      </c>
      <c r="D35" s="308">
        <f t="shared" ref="D35" si="4">SUM(D36:D38)</f>
        <v>27.5</v>
      </c>
      <c r="E35" s="308">
        <f>SUM(E36:E38)</f>
        <v>44</v>
      </c>
      <c r="F35" s="222">
        <f>SUM(F36:F38)</f>
        <v>66</v>
      </c>
      <c r="G35" s="442"/>
      <c r="H35" s="424"/>
      <c r="I35" s="305" t="str">
        <f t="shared" si="2"/>
        <v/>
      </c>
      <c r="J35" s="305" t="str">
        <f t="shared" si="2"/>
        <v/>
      </c>
      <c r="K35" s="305" t="str">
        <f t="shared" si="2"/>
        <v/>
      </c>
      <c r="L35" s="79"/>
      <c r="M35" s="86"/>
      <c r="N35" s="86"/>
      <c r="O35" s="86"/>
    </row>
    <row r="36" spans="1:15" hidden="1">
      <c r="A36" s="24">
        <v>7.1</v>
      </c>
      <c r="B36" s="390" t="str">
        <f>+'Ekamut-caxs'!B36</f>
        <v>բաժանորդային վճար</v>
      </c>
      <c r="C36" s="210"/>
      <c r="D36" s="210"/>
      <c r="E36" s="210"/>
      <c r="F36" s="227">
        <f>+'Ekamut-caxs'!D36</f>
        <v>0</v>
      </c>
      <c r="G36" s="445"/>
      <c r="H36" s="304"/>
      <c r="I36" s="305" t="str">
        <f t="shared" si="2"/>
        <v/>
      </c>
      <c r="J36" s="305" t="str">
        <f t="shared" si="2"/>
        <v/>
      </c>
      <c r="K36" s="305" t="str">
        <f t="shared" si="2"/>
        <v/>
      </c>
    </row>
    <row r="37" spans="1:15" hidden="1">
      <c r="A37" s="24">
        <v>7.2</v>
      </c>
      <c r="B37" s="390" t="str">
        <f>+'Ekamut-caxs'!B37</f>
        <v>րոպեավճար</v>
      </c>
      <c r="C37" s="210"/>
      <c r="D37" s="210"/>
      <c r="E37" s="210"/>
      <c r="F37" s="227">
        <f>+'Ekamut-caxs'!D37</f>
        <v>0</v>
      </c>
      <c r="G37" s="445"/>
      <c r="H37" s="304"/>
      <c r="I37" s="305" t="str">
        <f t="shared" si="2"/>
        <v/>
      </c>
      <c r="J37" s="305" t="str">
        <f t="shared" si="2"/>
        <v/>
      </c>
      <c r="K37" s="305" t="str">
        <f t="shared" si="2"/>
        <v/>
      </c>
    </row>
    <row r="38" spans="1:15">
      <c r="A38" s="24">
        <v>3.1</v>
      </c>
      <c r="B38" s="390" t="str">
        <f>+'Ekamut-caxs'!B38</f>
        <v>ինտերնետ կապ</v>
      </c>
      <c r="C38" s="210">
        <v>11</v>
      </c>
      <c r="D38" s="210">
        <v>27.5</v>
      </c>
      <c r="E38" s="210">
        <v>44</v>
      </c>
      <c r="F38" s="227">
        <f>+'Ekamut-caxs'!D38</f>
        <v>66</v>
      </c>
      <c r="G38" s="445"/>
      <c r="H38" s="304"/>
      <c r="I38" s="305" t="str">
        <f t="shared" si="2"/>
        <v/>
      </c>
      <c r="J38" s="305" t="str">
        <f t="shared" si="2"/>
        <v/>
      </c>
      <c r="K38" s="305" t="str">
        <f t="shared" si="2"/>
        <v/>
      </c>
    </row>
    <row r="39" spans="1:15" s="87" customFormat="1" ht="17.399999999999999" hidden="1">
      <c r="A39" s="56">
        <f>+A35+1</f>
        <v>4</v>
      </c>
      <c r="B39" s="231" t="str">
        <f>+'Ekamut-caxs'!B39</f>
        <v>Բանկային ծառայության գծով</v>
      </c>
      <c r="C39" s="308"/>
      <c r="D39" s="308"/>
      <c r="E39" s="308"/>
      <c r="F39" s="222">
        <f>+'Ekamut-caxs'!D39</f>
        <v>0</v>
      </c>
      <c r="G39" s="442"/>
      <c r="H39" s="424"/>
      <c r="I39" s="305" t="str">
        <f t="shared" si="2"/>
        <v/>
      </c>
      <c r="J39" s="305" t="str">
        <f t="shared" si="2"/>
        <v/>
      </c>
      <c r="K39" s="305" t="str">
        <f t="shared" si="2"/>
        <v/>
      </c>
      <c r="L39" s="79"/>
      <c r="M39" s="86"/>
      <c r="N39" s="86"/>
      <c r="O39" s="86"/>
    </row>
    <row r="40" spans="1:15" s="87" customFormat="1" ht="17.399999999999999">
      <c r="A40" s="56">
        <v>4</v>
      </c>
      <c r="B40" s="231" t="str">
        <f>+'Ekamut-caxs'!B40</f>
        <v>Տնտեսական ապրանքների գծով</v>
      </c>
      <c r="C40" s="308">
        <v>30</v>
      </c>
      <c r="D40" s="308">
        <v>40</v>
      </c>
      <c r="E40" s="308">
        <v>50</v>
      </c>
      <c r="F40" s="222">
        <f>+'Ekamut-caxs'!D40</f>
        <v>50</v>
      </c>
      <c r="G40" s="442"/>
      <c r="H40" s="424"/>
      <c r="I40" s="305" t="str">
        <f t="shared" si="2"/>
        <v/>
      </c>
      <c r="J40" s="305" t="str">
        <f t="shared" si="2"/>
        <v/>
      </c>
      <c r="K40" s="305" t="str">
        <f t="shared" si="2"/>
        <v/>
      </c>
      <c r="L40" s="79"/>
      <c r="M40" s="86"/>
      <c r="N40" s="86"/>
      <c r="O40" s="86"/>
    </row>
    <row r="41" spans="1:15" s="87" customFormat="1" ht="17.399999999999999">
      <c r="A41" s="56">
        <f t="shared" ref="A41:A61" si="5">+A40+1</f>
        <v>5</v>
      </c>
      <c r="B41" s="231" t="str">
        <f>+'Ekamut-caxs'!B41</f>
        <v>Գրասենյակային ապրանքների գծով</v>
      </c>
      <c r="C41" s="308">
        <v>30</v>
      </c>
      <c r="D41" s="308">
        <v>40</v>
      </c>
      <c r="E41" s="308">
        <v>50</v>
      </c>
      <c r="F41" s="222">
        <f>+'Ekamut-caxs'!D41</f>
        <v>50</v>
      </c>
      <c r="G41" s="442"/>
      <c r="H41" s="424"/>
      <c r="I41" s="305" t="str">
        <f t="shared" si="2"/>
        <v/>
      </c>
      <c r="J41" s="305" t="str">
        <f t="shared" si="2"/>
        <v/>
      </c>
      <c r="K41" s="305" t="str">
        <f t="shared" si="2"/>
        <v/>
      </c>
      <c r="L41" s="79"/>
      <c r="M41" s="86"/>
      <c r="N41" s="86"/>
      <c r="O41" s="86"/>
    </row>
    <row r="42" spans="1:15" s="87" customFormat="1" ht="17.25" hidden="1" customHeight="1">
      <c r="A42" s="56">
        <f t="shared" si="5"/>
        <v>6</v>
      </c>
      <c r="B42" s="231" t="str">
        <f>+'Ekamut-caxs'!B42</f>
        <v>Փոքրարժեք կամ արագամաշ առարկաների գծով</v>
      </c>
      <c r="C42" s="308"/>
      <c r="D42" s="308"/>
      <c r="E42" s="308"/>
      <c r="F42" s="222">
        <f>+'Ekamut-caxs'!D42</f>
        <v>0</v>
      </c>
      <c r="G42" s="442"/>
      <c r="H42" s="424"/>
      <c r="I42" s="305" t="str">
        <f t="shared" si="2"/>
        <v/>
      </c>
      <c r="J42" s="305" t="str">
        <f t="shared" si="2"/>
        <v/>
      </c>
      <c r="K42" s="305" t="str">
        <f t="shared" si="2"/>
        <v/>
      </c>
      <c r="L42" s="79"/>
      <c r="M42" s="86"/>
      <c r="N42" s="86"/>
      <c r="O42" s="86"/>
    </row>
    <row r="43" spans="1:15" s="87" customFormat="1" ht="17.25" hidden="1" customHeight="1">
      <c r="A43" s="56">
        <f t="shared" si="5"/>
        <v>7</v>
      </c>
      <c r="B43" s="231" t="str">
        <f>+'Ekamut-caxs'!B43</f>
        <v>Ուսումնական նյութերի գծով</v>
      </c>
      <c r="C43" s="308"/>
      <c r="D43" s="308"/>
      <c r="E43" s="308"/>
      <c r="F43" s="222">
        <f>+'Ekamut-caxs'!D43</f>
        <v>0</v>
      </c>
      <c r="G43" s="442"/>
      <c r="H43" s="424"/>
      <c r="I43" s="305" t="str">
        <f t="shared" si="2"/>
        <v/>
      </c>
      <c r="J43" s="305" t="str">
        <f t="shared" si="2"/>
        <v/>
      </c>
      <c r="K43" s="305" t="str">
        <f t="shared" si="2"/>
        <v/>
      </c>
      <c r="L43" s="79"/>
      <c r="M43" s="86"/>
      <c r="N43" s="86"/>
      <c r="O43" s="86"/>
    </row>
    <row r="44" spans="1:15" s="87" customFormat="1" ht="17.25" hidden="1" customHeight="1">
      <c r="A44" s="56">
        <f t="shared" si="5"/>
        <v>8</v>
      </c>
      <c r="B44" s="231" t="str">
        <f>+'Ekamut-caxs'!B44</f>
        <v>Դեղորայքի գծով</v>
      </c>
      <c r="C44" s="308"/>
      <c r="D44" s="308"/>
      <c r="E44" s="308"/>
      <c r="F44" s="222">
        <f>+'Ekamut-caxs'!D44</f>
        <v>0</v>
      </c>
      <c r="G44" s="442"/>
      <c r="H44" s="424"/>
      <c r="I44" s="305" t="str">
        <f t="shared" si="2"/>
        <v/>
      </c>
      <c r="J44" s="305" t="str">
        <f t="shared" si="2"/>
        <v/>
      </c>
      <c r="K44" s="305" t="str">
        <f t="shared" si="2"/>
        <v/>
      </c>
      <c r="L44" s="79"/>
      <c r="M44" s="86"/>
      <c r="N44" s="86"/>
      <c r="O44" s="86"/>
    </row>
    <row r="45" spans="1:15" s="87" customFormat="1" ht="17.25" hidden="1" customHeight="1">
      <c r="A45" s="56">
        <f t="shared" si="5"/>
        <v>9</v>
      </c>
      <c r="B45" s="231" t="str">
        <f>+'Ekamut-caxs'!B45</f>
        <v>Բուժ.ծառայության գծով</v>
      </c>
      <c r="C45" s="308"/>
      <c r="D45" s="308"/>
      <c r="E45" s="308"/>
      <c r="F45" s="222">
        <f>+'Ekamut-caxs'!D45</f>
        <v>0</v>
      </c>
      <c r="G45" s="442"/>
      <c r="H45" s="424"/>
      <c r="I45" s="305" t="str">
        <f t="shared" si="2"/>
        <v/>
      </c>
      <c r="J45" s="305" t="str">
        <f t="shared" si="2"/>
        <v/>
      </c>
      <c r="K45" s="305" t="str">
        <f t="shared" si="2"/>
        <v/>
      </c>
      <c r="L45" s="79"/>
      <c r="M45" s="86"/>
      <c r="N45" s="86"/>
      <c r="O45" s="86"/>
    </row>
    <row r="46" spans="1:15" s="87" customFormat="1" ht="17.399999999999999">
      <c r="A46" s="56">
        <v>6</v>
      </c>
      <c r="B46" s="231" t="str">
        <f>+'Ekamut-caxs'!B46</f>
        <v>Ընթացիկ վերանորոգման գծով</v>
      </c>
      <c r="C46" s="308">
        <v>65</v>
      </c>
      <c r="D46" s="308">
        <v>65</v>
      </c>
      <c r="E46" s="308">
        <v>65</v>
      </c>
      <c r="F46" s="222">
        <f>+'Ekamut-caxs'!D46</f>
        <v>65</v>
      </c>
      <c r="G46" s="442"/>
      <c r="H46" s="424"/>
      <c r="I46" s="305" t="str">
        <f t="shared" si="2"/>
        <v/>
      </c>
      <c r="J46" s="305" t="str">
        <f t="shared" si="2"/>
        <v/>
      </c>
      <c r="K46" s="305" t="str">
        <f t="shared" si="2"/>
        <v/>
      </c>
      <c r="L46" s="79"/>
      <c r="M46" s="86"/>
      <c r="N46" s="86"/>
      <c r="O46" s="86"/>
    </row>
    <row r="47" spans="1:15" s="87" customFormat="1" ht="17.399999999999999" hidden="1">
      <c r="A47" s="56">
        <f t="shared" si="5"/>
        <v>7</v>
      </c>
      <c r="B47" s="231" t="str">
        <f>+'Ekamut-caxs'!B47</f>
        <v>Ջեռուցման համակարգի սպասարկման գծով</v>
      </c>
      <c r="C47" s="308"/>
      <c r="D47" s="308"/>
      <c r="E47" s="308"/>
      <c r="F47" s="222">
        <f>+'Ekamut-caxs'!D47</f>
        <v>0</v>
      </c>
      <c r="G47" s="442"/>
      <c r="H47" s="424"/>
      <c r="I47" s="305" t="str">
        <f t="shared" si="2"/>
        <v/>
      </c>
      <c r="J47" s="305" t="str">
        <f t="shared" si="2"/>
        <v/>
      </c>
      <c r="K47" s="305" t="str">
        <f t="shared" si="2"/>
        <v/>
      </c>
      <c r="L47" s="79"/>
      <c r="M47" s="86"/>
      <c r="N47" s="86"/>
      <c r="O47" s="86"/>
    </row>
    <row r="48" spans="1:15" s="87" customFormat="1" ht="17.399999999999999" hidden="1">
      <c r="A48" s="56">
        <f t="shared" si="5"/>
        <v>8</v>
      </c>
      <c r="B48" s="231" t="str">
        <f>+'Ekamut-caxs'!B48</f>
        <v>Կաթսայատան սպասարկման գծով</v>
      </c>
      <c r="C48" s="308"/>
      <c r="D48" s="308"/>
      <c r="E48" s="308"/>
      <c r="F48" s="222">
        <f>+'Ekamut-caxs'!D48</f>
        <v>0</v>
      </c>
      <c r="G48" s="442"/>
      <c r="H48" s="424"/>
      <c r="I48" s="305" t="str">
        <f t="shared" si="2"/>
        <v/>
      </c>
      <c r="J48" s="305" t="str">
        <f t="shared" si="2"/>
        <v/>
      </c>
      <c r="K48" s="305" t="str">
        <f t="shared" si="2"/>
        <v/>
      </c>
      <c r="L48" s="79"/>
      <c r="M48" s="86"/>
      <c r="N48" s="86"/>
      <c r="O48" s="86"/>
    </row>
    <row r="49" spans="1:15" s="87" customFormat="1" ht="17.399999999999999" hidden="1">
      <c r="A49" s="56">
        <f t="shared" si="5"/>
        <v>9</v>
      </c>
      <c r="B49" s="231" t="str">
        <f>+'Ekamut-caxs'!B49</f>
        <v>Սպասարկման և կոմունալ համավճարների գծով</v>
      </c>
      <c r="C49" s="308"/>
      <c r="D49" s="308"/>
      <c r="E49" s="308"/>
      <c r="F49" s="222">
        <f>+'Ekamut-caxs'!D49</f>
        <v>0</v>
      </c>
      <c r="G49" s="442"/>
      <c r="H49" s="424"/>
      <c r="I49" s="305" t="str">
        <f t="shared" si="2"/>
        <v/>
      </c>
      <c r="J49" s="305" t="str">
        <f t="shared" si="2"/>
        <v/>
      </c>
      <c r="K49" s="305" t="str">
        <f t="shared" si="2"/>
        <v/>
      </c>
      <c r="L49" s="79"/>
      <c r="M49" s="86"/>
      <c r="N49" s="86"/>
      <c r="O49" s="86"/>
    </row>
    <row r="50" spans="1:15" s="87" customFormat="1" ht="17.399999999999999">
      <c r="A50" s="56">
        <v>7</v>
      </c>
      <c r="B50" s="231" t="str">
        <f>+'Ekamut-caxs'!B50</f>
        <v>Գնումների համակարգողի ծառայության գծով</v>
      </c>
      <c r="C50" s="308">
        <v>50</v>
      </c>
      <c r="D50" s="308">
        <v>50</v>
      </c>
      <c r="E50" s="308">
        <v>50</v>
      </c>
      <c r="F50" s="222">
        <f>+'Ekamut-caxs'!D50</f>
        <v>50</v>
      </c>
      <c r="G50" s="442"/>
      <c r="H50" s="424"/>
      <c r="I50" s="305" t="str">
        <f t="shared" si="2"/>
        <v/>
      </c>
      <c r="J50" s="305" t="str">
        <f t="shared" si="2"/>
        <v/>
      </c>
      <c r="K50" s="305" t="str">
        <f t="shared" si="2"/>
        <v/>
      </c>
      <c r="L50" s="79"/>
      <c r="M50" s="86"/>
      <c r="N50" s="86"/>
      <c r="O50" s="86"/>
    </row>
    <row r="51" spans="1:15" s="87" customFormat="1" ht="18.600000000000001" customHeight="1">
      <c r="A51" s="56">
        <f t="shared" si="5"/>
        <v>8</v>
      </c>
      <c r="B51" s="231" t="str">
        <f>+'Ekamut-caxs'!B51</f>
        <v>Համակարգիչների տեխնիկական սպասարկման գծով</v>
      </c>
      <c r="C51" s="308">
        <v>4</v>
      </c>
      <c r="D51" s="308">
        <v>8</v>
      </c>
      <c r="E51" s="308">
        <v>16</v>
      </c>
      <c r="F51" s="222">
        <f>+'Ekamut-caxs'!D51</f>
        <v>16</v>
      </c>
      <c r="G51" s="442"/>
      <c r="H51" s="424"/>
      <c r="I51" s="305" t="str">
        <f t="shared" si="2"/>
        <v/>
      </c>
      <c r="J51" s="305" t="str">
        <f t="shared" si="2"/>
        <v/>
      </c>
      <c r="K51" s="305" t="str">
        <f t="shared" si="2"/>
        <v/>
      </c>
      <c r="L51" s="79"/>
      <c r="M51" s="86"/>
      <c r="N51" s="86"/>
      <c r="O51" s="86"/>
    </row>
    <row r="52" spans="1:15" s="87" customFormat="1" ht="18" customHeight="1">
      <c r="A52" s="56">
        <f t="shared" si="5"/>
        <v>9</v>
      </c>
      <c r="B52" s="231" t="str">
        <f>+'Ekamut-caxs'!B52</f>
        <v>Համակարգչային ծրագրի և կայքի սպասարկման գծով</v>
      </c>
      <c r="C52" s="308">
        <v>0</v>
      </c>
      <c r="D52" s="308">
        <v>95</v>
      </c>
      <c r="E52" s="308">
        <v>95</v>
      </c>
      <c r="F52" s="222">
        <f>+'Ekamut-caxs'!D52</f>
        <v>95</v>
      </c>
      <c r="G52" s="442"/>
      <c r="H52" s="424"/>
      <c r="I52" s="305" t="str">
        <f t="shared" si="2"/>
        <v/>
      </c>
      <c r="J52" s="305" t="str">
        <f t="shared" si="2"/>
        <v/>
      </c>
      <c r="K52" s="305" t="str">
        <f t="shared" si="2"/>
        <v/>
      </c>
      <c r="L52" s="79"/>
      <c r="M52" s="86"/>
      <c r="N52" s="86"/>
      <c r="O52" s="86"/>
    </row>
    <row r="53" spans="1:15" s="87" customFormat="1" ht="17.399999999999999">
      <c r="A53" s="56">
        <f t="shared" si="5"/>
        <v>10</v>
      </c>
      <c r="B53" s="231" t="str">
        <f>+'Ekamut-caxs'!B53</f>
        <v>էլ․ստորագրության գծով</v>
      </c>
      <c r="C53" s="308">
        <v>3</v>
      </c>
      <c r="D53" s="308">
        <v>3</v>
      </c>
      <c r="E53" s="308">
        <v>3</v>
      </c>
      <c r="F53" s="222">
        <f>+'Ekamut-caxs'!D53</f>
        <v>3</v>
      </c>
      <c r="G53" s="442"/>
      <c r="H53" s="424"/>
      <c r="I53" s="305" t="str">
        <f t="shared" si="2"/>
        <v/>
      </c>
      <c r="J53" s="305" t="str">
        <f t="shared" si="2"/>
        <v/>
      </c>
      <c r="K53" s="305" t="str">
        <f t="shared" si="2"/>
        <v/>
      </c>
      <c r="L53" s="79"/>
      <c r="M53" s="86"/>
      <c r="N53" s="86"/>
      <c r="O53" s="86"/>
    </row>
    <row r="54" spans="1:15" s="87" customFormat="1" ht="17.399999999999999" hidden="1">
      <c r="A54" s="56">
        <f t="shared" si="5"/>
        <v>11</v>
      </c>
      <c r="B54" s="231" t="str">
        <f>+'Ekamut-caxs'!B54</f>
        <v>Հայտարարության գծով</v>
      </c>
      <c r="C54" s="308"/>
      <c r="D54" s="308"/>
      <c r="E54" s="308"/>
      <c r="F54" s="222">
        <f>+'Ekamut-caxs'!D54</f>
        <v>0</v>
      </c>
      <c r="G54" s="442"/>
      <c r="H54" s="424"/>
      <c r="I54" s="305" t="str">
        <f t="shared" si="2"/>
        <v/>
      </c>
      <c r="J54" s="305" t="str">
        <f t="shared" si="2"/>
        <v/>
      </c>
      <c r="K54" s="305" t="str">
        <f t="shared" si="2"/>
        <v/>
      </c>
      <c r="L54" s="79"/>
      <c r="M54" s="86"/>
      <c r="N54" s="86"/>
      <c r="O54" s="86"/>
    </row>
    <row r="55" spans="1:15" s="87" customFormat="1" ht="17.399999999999999" hidden="1">
      <c r="A55" s="56">
        <f t="shared" si="5"/>
        <v>12</v>
      </c>
      <c r="B55" s="231" t="str">
        <f>+'Ekamut-caxs'!B55</f>
        <v>Բաժանորդագրության գծով</v>
      </c>
      <c r="C55" s="308"/>
      <c r="D55" s="308"/>
      <c r="E55" s="308"/>
      <c r="F55" s="222">
        <f>+'Ekamut-caxs'!D55</f>
        <v>0</v>
      </c>
      <c r="G55" s="442"/>
      <c r="H55" s="424"/>
      <c r="I55" s="305" t="str">
        <f t="shared" si="2"/>
        <v/>
      </c>
      <c r="J55" s="305" t="str">
        <f t="shared" si="2"/>
        <v/>
      </c>
      <c r="K55" s="305" t="str">
        <f t="shared" si="2"/>
        <v/>
      </c>
      <c r="L55" s="79"/>
      <c r="M55" s="86"/>
      <c r="N55" s="86"/>
      <c r="O55" s="86"/>
    </row>
    <row r="56" spans="1:15" s="87" customFormat="1" ht="17.399999999999999" hidden="1">
      <c r="A56" s="56">
        <f t="shared" si="5"/>
        <v>13</v>
      </c>
      <c r="B56" s="231" t="str">
        <f>+'Ekamut-caxs'!B56</f>
        <v>Վերապատրաստման գծով</v>
      </c>
      <c r="C56" s="308"/>
      <c r="D56" s="308"/>
      <c r="E56" s="308"/>
      <c r="F56" s="222">
        <f>+'Ekamut-caxs'!D56</f>
        <v>0</v>
      </c>
      <c r="G56" s="442"/>
      <c r="H56" s="424"/>
      <c r="I56" s="305" t="str">
        <f t="shared" si="2"/>
        <v/>
      </c>
      <c r="J56" s="305" t="str">
        <f t="shared" si="2"/>
        <v/>
      </c>
      <c r="K56" s="305" t="str">
        <f t="shared" si="2"/>
        <v/>
      </c>
      <c r="L56" s="79"/>
      <c r="M56" s="86"/>
      <c r="N56" s="86"/>
      <c r="O56" s="86"/>
    </row>
    <row r="57" spans="1:15" s="87" customFormat="1" ht="17.399999999999999">
      <c r="A57" s="56">
        <v>11</v>
      </c>
      <c r="B57" s="231" t="str">
        <f>+'Ekamut-caxs'!B57</f>
        <v>Միջոցառումների գծով</v>
      </c>
      <c r="C57" s="308">
        <v>281.3</v>
      </c>
      <c r="D57" s="308">
        <v>422.5</v>
      </c>
      <c r="E57" s="308">
        <v>498</v>
      </c>
      <c r="F57" s="222">
        <f>+'Ekamut-caxs'!D57</f>
        <v>498</v>
      </c>
      <c r="G57" s="442"/>
      <c r="H57" s="424"/>
      <c r="I57" s="305" t="str">
        <f t="shared" si="2"/>
        <v/>
      </c>
      <c r="J57" s="305" t="str">
        <f t="shared" si="2"/>
        <v/>
      </c>
      <c r="K57" s="305" t="str">
        <f t="shared" si="2"/>
        <v/>
      </c>
      <c r="L57" s="79"/>
      <c r="M57" s="86"/>
      <c r="N57" s="86"/>
      <c r="O57" s="86"/>
    </row>
    <row r="58" spans="1:15" s="87" customFormat="1" ht="17.399999999999999">
      <c r="A58" s="56">
        <f t="shared" si="5"/>
        <v>12</v>
      </c>
      <c r="B58" s="231" t="str">
        <f>+'Ekamut-caxs'!B58</f>
        <v>Տեղեկատվական ծառայության գծով</v>
      </c>
      <c r="C58" s="308">
        <v>30</v>
      </c>
      <c r="D58" s="308">
        <v>30</v>
      </c>
      <c r="E58" s="308">
        <v>30</v>
      </c>
      <c r="F58" s="222">
        <f>+'Ekamut-caxs'!D58</f>
        <v>30</v>
      </c>
      <c r="G58" s="442"/>
      <c r="H58" s="424"/>
      <c r="I58" s="305" t="str">
        <f t="shared" si="2"/>
        <v/>
      </c>
      <c r="J58" s="305" t="str">
        <f t="shared" si="2"/>
        <v/>
      </c>
      <c r="K58" s="305" t="str">
        <f t="shared" si="2"/>
        <v/>
      </c>
      <c r="L58" s="79"/>
      <c r="M58" s="86"/>
      <c r="N58" s="86"/>
      <c r="O58" s="86"/>
    </row>
    <row r="59" spans="1:15" s="87" customFormat="1" ht="17.399999999999999">
      <c r="A59" s="56">
        <f>+A58+1</f>
        <v>13</v>
      </c>
      <c r="B59" s="231" t="str">
        <f>+'Ekamut-caxs'!B59</f>
        <v>Ապակիների լվացման ծառայության գծով</v>
      </c>
      <c r="C59" s="308">
        <v>61.2</v>
      </c>
      <c r="D59" s="308">
        <v>61.2</v>
      </c>
      <c r="E59" s="308">
        <v>61.2</v>
      </c>
      <c r="F59" s="222">
        <f>+'Ekamut-caxs'!D59</f>
        <v>61.2</v>
      </c>
      <c r="G59" s="442"/>
      <c r="H59" s="424"/>
      <c r="I59" s="305" t="str">
        <f t="shared" si="2"/>
        <v/>
      </c>
      <c r="J59" s="305" t="str">
        <f t="shared" si="2"/>
        <v/>
      </c>
      <c r="K59" s="305" t="str">
        <f t="shared" si="2"/>
        <v/>
      </c>
      <c r="L59" s="79"/>
      <c r="M59" s="86"/>
      <c r="N59" s="86"/>
      <c r="O59" s="86"/>
    </row>
    <row r="60" spans="1:15" s="86" customFormat="1" ht="17.399999999999999" hidden="1">
      <c r="A60" s="56">
        <f t="shared" si="5"/>
        <v>14</v>
      </c>
      <c r="B60" s="276" t="str">
        <f>+'Ekamut-caxs'!B60</f>
        <v>Ներկայացուցչական ծախսերի գծով</v>
      </c>
      <c r="C60" s="308"/>
      <c r="D60" s="308"/>
      <c r="E60" s="308"/>
      <c r="F60" s="221">
        <f>+'Ekamut-caxs'!D60</f>
        <v>0</v>
      </c>
      <c r="G60" s="443"/>
      <c r="H60" s="302"/>
      <c r="I60" s="378" t="str">
        <f t="shared" si="2"/>
        <v/>
      </c>
      <c r="J60" s="378" t="str">
        <f t="shared" si="2"/>
        <v/>
      </c>
      <c r="K60" s="378" t="str">
        <f t="shared" si="2"/>
        <v/>
      </c>
      <c r="L60" s="79"/>
    </row>
    <row r="61" spans="1:15" s="86" customFormat="1" ht="21" hidden="1" customHeight="1">
      <c r="A61" s="56">
        <f t="shared" si="5"/>
        <v>15</v>
      </c>
      <c r="B61" s="276" t="str">
        <f>+'Ekamut-caxs'!B61</f>
        <v>Տպագրության գծով</v>
      </c>
      <c r="C61" s="308"/>
      <c r="D61" s="308"/>
      <c r="E61" s="308"/>
      <c r="F61" s="221">
        <f>+'Ekamut-caxs'!D61</f>
        <v>0</v>
      </c>
      <c r="G61" s="443"/>
      <c r="H61" s="302" t="s">
        <v>216</v>
      </c>
      <c r="I61" s="378" t="str">
        <f t="shared" si="2"/>
        <v/>
      </c>
      <c r="J61" s="378" t="str">
        <f t="shared" si="2"/>
        <v/>
      </c>
      <c r="K61" s="378" t="str">
        <f t="shared" si="2"/>
        <v/>
      </c>
      <c r="L61" s="79"/>
    </row>
    <row r="62" spans="1:15" s="87" customFormat="1" ht="17.399999999999999" hidden="1">
      <c r="A62" s="56">
        <v>31</v>
      </c>
      <c r="B62" s="231" t="s">
        <v>34</v>
      </c>
      <c r="C62" s="308">
        <f>SUM(C63:C65)</f>
        <v>0</v>
      </c>
      <c r="D62" s="308">
        <f t="shared" ref="D62" si="6">SUM(D63:D65)</f>
        <v>0</v>
      </c>
      <c r="E62" s="308">
        <f>SUM(E63:E65)</f>
        <v>0</v>
      </c>
      <c r="F62" s="222">
        <f>SUM(F63:F65)</f>
        <v>0</v>
      </c>
      <c r="G62" s="442"/>
      <c r="H62" s="424"/>
      <c r="I62" s="305" t="str">
        <f t="shared" si="2"/>
        <v/>
      </c>
      <c r="J62" s="305" t="str">
        <f t="shared" si="2"/>
        <v/>
      </c>
      <c r="K62" s="305" t="str">
        <f t="shared" si="2"/>
        <v/>
      </c>
      <c r="L62" s="79"/>
      <c r="M62" s="86"/>
      <c r="N62" s="86"/>
      <c r="O62" s="86"/>
    </row>
    <row r="63" spans="1:15" hidden="1">
      <c r="A63" s="12">
        <v>31.1</v>
      </c>
      <c r="B63" s="393" t="s">
        <v>35</v>
      </c>
      <c r="C63" s="210"/>
      <c r="D63" s="210"/>
      <c r="E63" s="210"/>
      <c r="F63" s="210"/>
      <c r="G63" s="446"/>
      <c r="H63" s="304"/>
      <c r="I63" s="305" t="str">
        <f t="shared" si="2"/>
        <v/>
      </c>
      <c r="J63" s="305" t="str">
        <f t="shared" si="2"/>
        <v/>
      </c>
      <c r="K63" s="305" t="str">
        <f t="shared" si="2"/>
        <v/>
      </c>
    </row>
    <row r="64" spans="1:15" hidden="1">
      <c r="A64" s="12">
        <v>31.2</v>
      </c>
      <c r="B64" s="393" t="s">
        <v>48</v>
      </c>
      <c r="C64" s="210"/>
      <c r="D64" s="210"/>
      <c r="E64" s="210"/>
      <c r="F64" s="210"/>
      <c r="G64" s="446"/>
      <c r="H64" s="304"/>
      <c r="I64" s="305" t="str">
        <f t="shared" si="2"/>
        <v/>
      </c>
      <c r="J64" s="305" t="str">
        <f t="shared" si="2"/>
        <v/>
      </c>
      <c r="K64" s="305" t="str">
        <f t="shared" si="2"/>
        <v/>
      </c>
    </row>
    <row r="65" spans="1:15" hidden="1">
      <c r="A65" s="12">
        <v>31.3</v>
      </c>
      <c r="B65" s="393" t="s">
        <v>82</v>
      </c>
      <c r="C65" s="210"/>
      <c r="D65" s="210"/>
      <c r="E65" s="210"/>
      <c r="F65" s="227">
        <f>+'Ekamut-caxs'!D64</f>
        <v>0</v>
      </c>
      <c r="G65" s="446"/>
      <c r="H65" s="304"/>
      <c r="I65" s="305" t="str">
        <f t="shared" si="2"/>
        <v/>
      </c>
      <c r="J65" s="305" t="str">
        <f t="shared" si="2"/>
        <v/>
      </c>
      <c r="K65" s="305" t="str">
        <f t="shared" si="2"/>
        <v/>
      </c>
    </row>
    <row r="66" spans="1:15" s="87" customFormat="1" ht="17.25" customHeight="1">
      <c r="A66" s="62">
        <v>14</v>
      </c>
      <c r="B66" s="223" t="s">
        <v>36</v>
      </c>
      <c r="C66" s="307">
        <f>+F66</f>
        <v>42</v>
      </c>
      <c r="D66" s="307">
        <f>+F66</f>
        <v>42</v>
      </c>
      <c r="E66" s="307">
        <f>+F66</f>
        <v>42</v>
      </c>
      <c r="F66" s="222">
        <f>+'Deb. ev kreditor'!D59-'Deb. ev kreditor'!D54</f>
        <v>42</v>
      </c>
      <c r="G66" s="442"/>
      <c r="H66" s="304"/>
      <c r="I66" s="305" t="str">
        <f t="shared" si="2"/>
        <v/>
      </c>
      <c r="J66" s="305" t="str">
        <f t="shared" si="2"/>
        <v/>
      </c>
      <c r="K66" s="305" t="str">
        <f t="shared" si="2"/>
        <v/>
      </c>
      <c r="L66" s="79"/>
      <c r="M66" s="86"/>
      <c r="N66" s="86"/>
      <c r="O66" s="86"/>
    </row>
    <row r="67" spans="1:15" s="87" customFormat="1" ht="16.5" hidden="1" customHeight="1">
      <c r="A67" s="62">
        <v>15</v>
      </c>
      <c r="B67" s="394" t="s">
        <v>83</v>
      </c>
      <c r="C67" s="308"/>
      <c r="D67" s="308"/>
      <c r="E67" s="308"/>
      <c r="F67" s="221"/>
      <c r="G67" s="444"/>
      <c r="H67" s="478" t="s">
        <v>190</v>
      </c>
      <c r="I67" s="305" t="str">
        <f t="shared" si="2"/>
        <v/>
      </c>
      <c r="J67" s="305" t="str">
        <f t="shared" si="2"/>
        <v/>
      </c>
      <c r="K67" s="305" t="str">
        <f t="shared" si="2"/>
        <v/>
      </c>
      <c r="L67" s="79"/>
      <c r="M67" s="86"/>
      <c r="N67" s="86"/>
      <c r="O67" s="86"/>
    </row>
    <row r="68" spans="1:15" s="70" customFormat="1" ht="18" hidden="1">
      <c r="A68" s="34" t="s">
        <v>55</v>
      </c>
      <c r="B68" s="73" t="s">
        <v>58</v>
      </c>
      <c r="C68" s="224">
        <f>C69+C77</f>
        <v>0</v>
      </c>
      <c r="D68" s="224">
        <f>D69+D77</f>
        <v>0</v>
      </c>
      <c r="E68" s="224">
        <f>E69+E77</f>
        <v>0</v>
      </c>
      <c r="F68" s="224">
        <f>F69+F77</f>
        <v>0</v>
      </c>
      <c r="G68" s="447"/>
      <c r="H68" s="478"/>
      <c r="I68" s="305" t="str">
        <f t="shared" si="2"/>
        <v/>
      </c>
      <c r="J68" s="305" t="str">
        <f t="shared" si="2"/>
        <v/>
      </c>
      <c r="K68" s="305" t="str">
        <f t="shared" si="2"/>
        <v/>
      </c>
      <c r="L68" s="93"/>
      <c r="M68" s="69"/>
      <c r="N68" s="69"/>
      <c r="O68" s="69"/>
    </row>
    <row r="69" spans="1:15" s="87" customFormat="1" ht="17.399999999999999" hidden="1">
      <c r="A69" s="56">
        <v>1</v>
      </c>
      <c r="B69" s="231" t="s">
        <v>87</v>
      </c>
      <c r="C69" s="308">
        <f>SUM(C70:C76)</f>
        <v>0</v>
      </c>
      <c r="D69" s="308">
        <f>SUM(D70:D76)</f>
        <v>0</v>
      </c>
      <c r="E69" s="308">
        <f>SUM(E70:E76)</f>
        <v>0</v>
      </c>
      <c r="F69" s="222">
        <f>SUM(F70:F76)</f>
        <v>0</v>
      </c>
      <c r="G69" s="442"/>
      <c r="H69" s="424"/>
      <c r="I69" s="305" t="str">
        <f t="shared" si="2"/>
        <v/>
      </c>
      <c r="J69" s="305" t="str">
        <f t="shared" si="2"/>
        <v/>
      </c>
      <c r="K69" s="305" t="str">
        <f t="shared" si="2"/>
        <v/>
      </c>
      <c r="L69" s="79"/>
      <c r="M69" s="86"/>
      <c r="N69" s="86"/>
      <c r="O69" s="86"/>
    </row>
    <row r="70" spans="1:15" s="87" customFormat="1" ht="17.399999999999999" hidden="1">
      <c r="A70" s="24">
        <v>1.1000000000000001</v>
      </c>
      <c r="B70" s="231" t="s">
        <v>84</v>
      </c>
      <c r="C70" s="308"/>
      <c r="D70" s="308"/>
      <c r="E70" s="308"/>
      <c r="F70" s="221"/>
      <c r="G70" s="442"/>
      <c r="H70" s="424"/>
      <c r="I70" s="305" t="str">
        <f t="shared" si="2"/>
        <v/>
      </c>
      <c r="J70" s="305" t="str">
        <f t="shared" si="2"/>
        <v/>
      </c>
      <c r="K70" s="305" t="str">
        <f t="shared" si="2"/>
        <v/>
      </c>
      <c r="L70" s="79"/>
      <c r="M70" s="86"/>
      <c r="N70" s="86"/>
      <c r="O70" s="86"/>
    </row>
    <row r="71" spans="1:15" s="87" customFormat="1" ht="17.399999999999999" hidden="1">
      <c r="A71" s="24">
        <v>1.2</v>
      </c>
      <c r="B71" s="231" t="s">
        <v>85</v>
      </c>
      <c r="C71" s="308"/>
      <c r="D71" s="308"/>
      <c r="E71" s="308"/>
      <c r="F71" s="221"/>
      <c r="G71" s="442"/>
      <c r="H71" s="424"/>
      <c r="I71" s="305" t="str">
        <f t="shared" si="2"/>
        <v/>
      </c>
      <c r="J71" s="305" t="str">
        <f t="shared" si="2"/>
        <v/>
      </c>
      <c r="K71" s="305" t="str">
        <f t="shared" si="2"/>
        <v/>
      </c>
      <c r="L71" s="79"/>
      <c r="M71" s="86"/>
      <c r="N71" s="86"/>
      <c r="O71" s="86"/>
    </row>
    <row r="72" spans="1:15" s="87" customFormat="1" ht="17.399999999999999" hidden="1">
      <c r="A72" s="24">
        <v>1.3</v>
      </c>
      <c r="B72" s="231" t="s">
        <v>86</v>
      </c>
      <c r="C72" s="308"/>
      <c r="D72" s="308"/>
      <c r="E72" s="308"/>
      <c r="F72" s="221"/>
      <c r="G72" s="442"/>
      <c r="H72" s="424"/>
      <c r="I72" s="305" t="str">
        <f t="shared" si="2"/>
        <v/>
      </c>
      <c r="J72" s="305" t="str">
        <f t="shared" si="2"/>
        <v/>
      </c>
      <c r="K72" s="305" t="str">
        <f t="shared" si="2"/>
        <v/>
      </c>
      <c r="L72" s="79"/>
      <c r="M72" s="86"/>
      <c r="N72" s="86"/>
      <c r="O72" s="86"/>
    </row>
    <row r="73" spans="1:15" s="87" customFormat="1" ht="17.399999999999999" hidden="1">
      <c r="A73" s="24">
        <v>1.4</v>
      </c>
      <c r="B73" s="231" t="s">
        <v>184</v>
      </c>
      <c r="C73" s="308"/>
      <c r="D73" s="308"/>
      <c r="E73" s="308"/>
      <c r="F73" s="221"/>
      <c r="G73" s="442"/>
      <c r="H73" s="424"/>
      <c r="I73" s="305" t="str">
        <f t="shared" si="2"/>
        <v/>
      </c>
      <c r="J73" s="305" t="str">
        <f t="shared" si="2"/>
        <v/>
      </c>
      <c r="K73" s="305" t="str">
        <f t="shared" si="2"/>
        <v/>
      </c>
      <c r="L73" s="79"/>
      <c r="M73" s="86"/>
      <c r="N73" s="86"/>
      <c r="O73" s="86"/>
    </row>
    <row r="74" spans="1:15" s="87" customFormat="1" ht="17.399999999999999" hidden="1">
      <c r="A74" s="24">
        <v>1.5</v>
      </c>
      <c r="B74" s="231" t="s">
        <v>63</v>
      </c>
      <c r="C74" s="308"/>
      <c r="D74" s="308"/>
      <c r="E74" s="308"/>
      <c r="F74" s="221"/>
      <c r="G74" s="442"/>
      <c r="H74" s="424"/>
      <c r="I74" s="305" t="str">
        <f t="shared" si="2"/>
        <v/>
      </c>
      <c r="J74" s="305" t="str">
        <f t="shared" si="2"/>
        <v/>
      </c>
      <c r="K74" s="305" t="str">
        <f t="shared" si="2"/>
        <v/>
      </c>
      <c r="L74" s="79"/>
      <c r="M74" s="86"/>
      <c r="N74" s="86"/>
      <c r="O74" s="86"/>
    </row>
    <row r="75" spans="1:15" s="86" customFormat="1" ht="17.399999999999999" hidden="1">
      <c r="A75" s="24">
        <v>1.6</v>
      </c>
      <c r="B75" s="276" t="s">
        <v>64</v>
      </c>
      <c r="C75" s="308"/>
      <c r="D75" s="308"/>
      <c r="E75" s="308"/>
      <c r="F75" s="221"/>
      <c r="G75" s="443"/>
      <c r="H75" s="302"/>
      <c r="I75" s="378" t="str">
        <f t="shared" si="2"/>
        <v/>
      </c>
      <c r="J75" s="378" t="str">
        <f t="shared" si="2"/>
        <v/>
      </c>
      <c r="K75" s="378" t="str">
        <f t="shared" si="2"/>
        <v/>
      </c>
      <c r="L75" s="79"/>
    </row>
    <row r="76" spans="1:15" s="86" customFormat="1" ht="23.4" hidden="1" customHeight="1">
      <c r="A76" s="24">
        <v>1.7</v>
      </c>
      <c r="B76" s="276"/>
      <c r="C76" s="308"/>
      <c r="D76" s="308"/>
      <c r="E76" s="308"/>
      <c r="F76" s="221"/>
      <c r="G76" s="443"/>
      <c r="H76" s="302" t="s">
        <v>185</v>
      </c>
      <c r="I76" s="378" t="str">
        <f t="shared" si="2"/>
        <v/>
      </c>
      <c r="J76" s="378" t="str">
        <f t="shared" si="2"/>
        <v/>
      </c>
      <c r="K76" s="378" t="str">
        <f t="shared" si="2"/>
        <v/>
      </c>
      <c r="L76" s="79"/>
    </row>
    <row r="77" spans="1:15" s="87" customFormat="1" ht="34.799999999999997" hidden="1">
      <c r="A77" s="56">
        <v>2</v>
      </c>
      <c r="B77" s="231" t="s">
        <v>88</v>
      </c>
      <c r="C77" s="308">
        <f t="shared" ref="C77:E77" si="7">SUM(C78:C80)</f>
        <v>0</v>
      </c>
      <c r="D77" s="308">
        <f t="shared" si="7"/>
        <v>0</v>
      </c>
      <c r="E77" s="308">
        <f t="shared" si="7"/>
        <v>0</v>
      </c>
      <c r="F77" s="222">
        <f>SUM(F78:F80)</f>
        <v>0</v>
      </c>
      <c r="G77" s="442"/>
      <c r="H77" s="424"/>
      <c r="I77" s="305" t="str">
        <f t="shared" si="2"/>
        <v/>
      </c>
      <c r="J77" s="305" t="str">
        <f t="shared" si="2"/>
        <v/>
      </c>
      <c r="K77" s="305" t="str">
        <f t="shared" si="2"/>
        <v/>
      </c>
      <c r="L77" s="79"/>
      <c r="M77" s="86"/>
      <c r="N77" s="86"/>
      <c r="O77" s="86"/>
    </row>
    <row r="78" spans="1:15" s="87" customFormat="1" ht="17.399999999999999" hidden="1">
      <c r="A78" s="24">
        <v>2.1</v>
      </c>
      <c r="B78" s="231" t="s">
        <v>60</v>
      </c>
      <c r="C78" s="308"/>
      <c r="D78" s="308"/>
      <c r="E78" s="308"/>
      <c r="F78" s="221"/>
      <c r="G78" s="442"/>
      <c r="H78" s="424"/>
      <c r="I78" s="305" t="str">
        <f t="shared" si="2"/>
        <v/>
      </c>
      <c r="J78" s="305" t="str">
        <f t="shared" si="2"/>
        <v/>
      </c>
      <c r="K78" s="305" t="str">
        <f t="shared" si="2"/>
        <v/>
      </c>
      <c r="L78" s="79"/>
      <c r="M78" s="86"/>
      <c r="N78" s="86"/>
      <c r="O78" s="86"/>
    </row>
    <row r="79" spans="1:15" s="87" customFormat="1" ht="17.399999999999999" hidden="1">
      <c r="A79" s="24">
        <v>2.2000000000000002</v>
      </c>
      <c r="B79" s="231" t="s">
        <v>59</v>
      </c>
      <c r="C79" s="308"/>
      <c r="D79" s="308"/>
      <c r="E79" s="308"/>
      <c r="F79" s="221"/>
      <c r="G79" s="442"/>
      <c r="H79" s="424"/>
      <c r="I79" s="305" t="str">
        <f t="shared" si="2"/>
        <v/>
      </c>
      <c r="J79" s="305" t="str">
        <f t="shared" si="2"/>
        <v/>
      </c>
      <c r="K79" s="305" t="str">
        <f t="shared" si="2"/>
        <v/>
      </c>
      <c r="L79" s="79"/>
      <c r="M79" s="86"/>
      <c r="N79" s="86"/>
      <c r="O79" s="86"/>
    </row>
    <row r="80" spans="1:15" s="87" customFormat="1" ht="17.399999999999999" hidden="1">
      <c r="A80" s="24">
        <v>2.2999999999999998</v>
      </c>
      <c r="B80" s="231" t="s">
        <v>49</v>
      </c>
      <c r="C80" s="308"/>
      <c r="D80" s="308"/>
      <c r="E80" s="308"/>
      <c r="F80" s="221"/>
      <c r="G80" s="442"/>
      <c r="H80" s="424"/>
      <c r="I80" s="305" t="str">
        <f t="shared" si="2"/>
        <v/>
      </c>
      <c r="J80" s="305" t="str">
        <f t="shared" si="2"/>
        <v/>
      </c>
      <c r="K80" s="305" t="str">
        <f t="shared" si="2"/>
        <v/>
      </c>
      <c r="L80" s="79"/>
      <c r="M80" s="86"/>
      <c r="N80" s="86"/>
      <c r="O80" s="86"/>
    </row>
    <row r="81" spans="1:15" s="70" customFormat="1" ht="36" hidden="1">
      <c r="A81" s="34" t="s">
        <v>56</v>
      </c>
      <c r="B81" s="11" t="s">
        <v>128</v>
      </c>
      <c r="C81" s="224">
        <f>SUM(C82:C83)</f>
        <v>0</v>
      </c>
      <c r="D81" s="224">
        <f t="shared" ref="D81:E81" si="8">SUM(D82:D83)</f>
        <v>0</v>
      </c>
      <c r="E81" s="224">
        <f t="shared" si="8"/>
        <v>0</v>
      </c>
      <c r="F81" s="224">
        <f>SUM(F82:F83)</f>
        <v>0</v>
      </c>
      <c r="G81" s="441"/>
      <c r="H81" s="303"/>
      <c r="I81" s="305" t="str">
        <f t="shared" si="2"/>
        <v/>
      </c>
      <c r="J81" s="305" t="str">
        <f t="shared" si="2"/>
        <v/>
      </c>
      <c r="K81" s="305" t="str">
        <f t="shared" si="2"/>
        <v/>
      </c>
      <c r="L81" s="93"/>
      <c r="M81" s="69"/>
      <c r="N81" s="69"/>
      <c r="O81" s="69"/>
    </row>
    <row r="82" spans="1:15" s="87" customFormat="1" ht="17.399999999999999" hidden="1">
      <c r="A82" s="56">
        <v>1</v>
      </c>
      <c r="B82" s="231" t="s">
        <v>192</v>
      </c>
      <c r="C82" s="308"/>
      <c r="D82" s="308"/>
      <c r="E82" s="308"/>
      <c r="F82" s="221"/>
      <c r="G82" s="442"/>
      <c r="H82" s="424"/>
      <c r="I82" s="305" t="str">
        <f t="shared" si="2"/>
        <v/>
      </c>
      <c r="J82" s="305" t="str">
        <f t="shared" si="2"/>
        <v/>
      </c>
      <c r="K82" s="305" t="str">
        <f t="shared" si="2"/>
        <v/>
      </c>
      <c r="L82" s="79"/>
      <c r="M82" s="86"/>
      <c r="N82" s="86"/>
      <c r="O82" s="86"/>
    </row>
    <row r="83" spans="1:15" s="87" customFormat="1" ht="17.399999999999999" hidden="1">
      <c r="A83" s="56">
        <v>2</v>
      </c>
      <c r="B83" s="276"/>
      <c r="C83" s="308"/>
      <c r="D83" s="308"/>
      <c r="E83" s="308"/>
      <c r="F83" s="221"/>
      <c r="G83" s="442"/>
      <c r="H83" s="424"/>
      <c r="I83" s="305" t="str">
        <f t="shared" si="2"/>
        <v/>
      </c>
      <c r="J83" s="305" t="str">
        <f t="shared" si="2"/>
        <v/>
      </c>
      <c r="K83" s="305" t="str">
        <f t="shared" si="2"/>
        <v/>
      </c>
      <c r="L83" s="79"/>
      <c r="M83" s="86"/>
      <c r="N83" s="86"/>
      <c r="O83" s="86"/>
    </row>
    <row r="84" spans="1:15" s="89" customFormat="1" ht="36">
      <c r="A84" s="10" t="s">
        <v>37</v>
      </c>
      <c r="B84" s="11" t="s">
        <v>38</v>
      </c>
      <c r="C84" s="224">
        <f>C12+C13-C25</f>
        <v>326.38869999999861</v>
      </c>
      <c r="D84" s="224">
        <f>D12+D13-D25</f>
        <v>326.44069999999829</v>
      </c>
      <c r="E84" s="224">
        <f>E12+E13-E25</f>
        <v>326.46769999999742</v>
      </c>
      <c r="F84" s="224">
        <f>F12+F13-F25</f>
        <v>415.72869999999784</v>
      </c>
      <c r="G84" s="440"/>
      <c r="H84" s="426"/>
      <c r="I84" s="305" t="str">
        <f>IF((D84-C84)&lt;0, (0),"")</f>
        <v/>
      </c>
      <c r="J84" s="305" t="str">
        <f t="shared" ref="J84" si="9">IF((E84-D84)&lt;0, (0),"")</f>
        <v/>
      </c>
      <c r="K84" s="305" t="str">
        <f t="shared" ref="K84" si="10">IF((F84-E84)&lt;0, (0),"")</f>
        <v/>
      </c>
      <c r="L84" s="203"/>
      <c r="M84" s="88"/>
      <c r="N84" s="88"/>
      <c r="O84" s="88"/>
    </row>
    <row r="85" spans="1:15" s="70" customFormat="1" ht="45" customHeight="1">
      <c r="A85" s="76"/>
      <c r="B85" s="77"/>
      <c r="C85" s="77"/>
      <c r="D85" s="77"/>
      <c r="E85" s="77"/>
      <c r="H85" s="428"/>
      <c r="I85" s="306"/>
      <c r="J85" s="306"/>
      <c r="K85" s="306"/>
      <c r="L85" s="93"/>
      <c r="M85" s="69"/>
      <c r="N85" s="69"/>
      <c r="O85" s="69"/>
    </row>
    <row r="86" spans="1:15" s="7" customFormat="1" ht="21.75" hidden="1" customHeight="1">
      <c r="B86" s="451" t="s">
        <v>2</v>
      </c>
      <c r="C86" s="450"/>
      <c r="D86" s="450"/>
      <c r="E86" s="475" t="str">
        <f>+'Ekamut-caxs'!D68</f>
        <v>Ֆելիքս Բախչինյան</v>
      </c>
      <c r="F86" s="475"/>
      <c r="G86" s="415"/>
      <c r="H86" s="429"/>
      <c r="I86" s="306"/>
      <c r="J86" s="306"/>
      <c r="K86" s="306"/>
      <c r="L86" s="37"/>
      <c r="M86" s="6"/>
      <c r="N86" s="6"/>
      <c r="O86" s="6"/>
    </row>
    <row r="87" spans="1:15" s="3" customFormat="1" ht="13.5" hidden="1" customHeight="1">
      <c r="A87" s="7"/>
      <c r="B87" s="395" t="s">
        <v>4</v>
      </c>
      <c r="C87" s="7"/>
      <c r="D87" s="7"/>
      <c r="E87" s="476" t="s">
        <v>92</v>
      </c>
      <c r="F87" s="476"/>
      <c r="G87" s="422"/>
      <c r="I87" s="306"/>
      <c r="J87" s="306"/>
      <c r="K87" s="306"/>
      <c r="L87" s="80"/>
      <c r="M87" s="2"/>
      <c r="N87" s="2"/>
      <c r="O87" s="2"/>
    </row>
    <row r="88" spans="1:15" s="3" customFormat="1" ht="22.5" hidden="1" customHeight="1">
      <c r="B88" s="452" t="s">
        <v>6</v>
      </c>
      <c r="C88" s="14"/>
      <c r="D88" s="14"/>
      <c r="E88" s="475" t="str">
        <f>+'Ekamut-caxs'!D70</f>
        <v>Հայարփի Խաչատրյան</v>
      </c>
      <c r="F88" s="475"/>
      <c r="G88" s="416"/>
      <c r="H88" s="74"/>
      <c r="I88" s="306"/>
      <c r="J88" s="306"/>
      <c r="K88" s="306"/>
      <c r="L88" s="80"/>
      <c r="M88" s="2"/>
      <c r="N88" s="2"/>
      <c r="O88" s="2"/>
    </row>
    <row r="89" spans="1:15" s="3" customFormat="1" ht="12" hidden="1" customHeight="1">
      <c r="B89" s="396"/>
      <c r="E89" s="476" t="s">
        <v>92</v>
      </c>
      <c r="F89" s="476"/>
      <c r="G89" s="422"/>
      <c r="I89" s="306"/>
      <c r="J89" s="306"/>
      <c r="K89" s="306"/>
      <c r="L89" s="80"/>
      <c r="M89" s="2"/>
      <c r="N89" s="2"/>
      <c r="O89" s="2"/>
    </row>
    <row r="90" spans="1:15" s="3" customFormat="1" hidden="1">
      <c r="B90" s="396"/>
      <c r="C90" s="8" t="s">
        <v>165</v>
      </c>
      <c r="D90" s="8"/>
      <c r="E90" s="8"/>
      <c r="F90" s="71"/>
      <c r="G90" s="71"/>
      <c r="H90" s="71"/>
      <c r="I90" s="306"/>
      <c r="J90" s="306"/>
      <c r="K90" s="306"/>
      <c r="L90" s="80"/>
      <c r="M90" s="2"/>
      <c r="N90" s="2"/>
      <c r="O90" s="2"/>
    </row>
    <row r="91" spans="1:15" s="381" customFormat="1" ht="103.2" customHeight="1">
      <c r="A91" s="528" t="s">
        <v>280</v>
      </c>
      <c r="B91" s="528"/>
      <c r="C91" s="382"/>
      <c r="E91" s="531"/>
      <c r="F91" s="532" t="s">
        <v>281</v>
      </c>
    </row>
    <row r="92" spans="1:15" s="71" customFormat="1" ht="18">
      <c r="B92" s="397"/>
      <c r="H92" s="97"/>
      <c r="I92" s="69"/>
      <c r="J92" s="69"/>
      <c r="K92" s="69"/>
      <c r="L92" s="80"/>
    </row>
    <row r="93" spans="1:15" s="71" customFormat="1" ht="18">
      <c r="B93" s="397"/>
      <c r="H93" s="97"/>
      <c r="I93" s="69"/>
      <c r="J93" s="69"/>
      <c r="K93" s="69"/>
      <c r="L93" s="80"/>
    </row>
    <row r="94" spans="1:15" s="71" customFormat="1" ht="17.399999999999999">
      <c r="B94" s="397"/>
      <c r="H94" s="97"/>
      <c r="I94" s="66"/>
      <c r="J94" s="66"/>
      <c r="K94" s="66"/>
      <c r="L94" s="80"/>
    </row>
    <row r="95" spans="1:15" s="71" customFormat="1" ht="17.399999999999999">
      <c r="B95" s="397"/>
      <c r="H95" s="97"/>
      <c r="I95" s="66"/>
      <c r="J95" s="66"/>
      <c r="K95" s="66"/>
      <c r="L95" s="80"/>
    </row>
    <row r="96" spans="1:15" s="71" customFormat="1" ht="17.399999999999999">
      <c r="B96" s="397"/>
      <c r="H96" s="97"/>
      <c r="I96" s="66"/>
      <c r="J96" s="66"/>
      <c r="K96" s="66"/>
      <c r="L96" s="80"/>
    </row>
    <row r="97" spans="2:12" s="71" customFormat="1" ht="17.399999999999999">
      <c r="B97" s="397"/>
      <c r="H97" s="97"/>
      <c r="I97" s="6"/>
      <c r="J97" s="6"/>
      <c r="K97" s="6"/>
      <c r="L97" s="80"/>
    </row>
    <row r="98" spans="2:12" s="71" customFormat="1">
      <c r="B98" s="397"/>
      <c r="H98" s="97"/>
      <c r="I98" s="2"/>
      <c r="J98" s="2"/>
      <c r="K98" s="2"/>
      <c r="L98" s="80"/>
    </row>
    <row r="99" spans="2:12" s="71" customFormat="1">
      <c r="B99" s="397"/>
      <c r="H99" s="97"/>
      <c r="I99" s="2"/>
      <c r="J99" s="2"/>
      <c r="K99" s="2"/>
      <c r="L99" s="80"/>
    </row>
    <row r="100" spans="2:12" s="71" customFormat="1">
      <c r="B100" s="397"/>
      <c r="H100" s="97"/>
      <c r="I100" s="2"/>
      <c r="J100" s="2"/>
      <c r="K100" s="2"/>
      <c r="L100" s="80"/>
    </row>
    <row r="101" spans="2:12" s="71" customFormat="1">
      <c r="B101" s="397"/>
      <c r="H101" s="97"/>
      <c r="I101" s="2"/>
      <c r="J101" s="2"/>
      <c r="K101" s="2"/>
      <c r="L101" s="80"/>
    </row>
    <row r="102" spans="2:12" s="71" customFormat="1">
      <c r="B102" s="397"/>
      <c r="H102" s="97"/>
      <c r="I102" s="2"/>
      <c r="J102" s="2"/>
      <c r="K102" s="2"/>
      <c r="L102" s="80"/>
    </row>
    <row r="103" spans="2:12" s="71" customFormat="1" ht="17.399999999999999">
      <c r="B103" s="397"/>
      <c r="H103" s="97"/>
      <c r="I103" s="6"/>
      <c r="J103" s="6"/>
      <c r="K103" s="213"/>
      <c r="L103" s="80"/>
    </row>
    <row r="104" spans="2:12" s="71" customFormat="1">
      <c r="B104" s="397"/>
      <c r="H104" s="97"/>
      <c r="L104" s="80"/>
    </row>
    <row r="105" spans="2:12" s="71" customFormat="1">
      <c r="B105" s="397"/>
      <c r="H105" s="97"/>
      <c r="L105" s="80"/>
    </row>
    <row r="106" spans="2:12" s="71" customFormat="1">
      <c r="B106" s="397"/>
      <c r="H106" s="97"/>
      <c r="L106" s="80"/>
    </row>
    <row r="107" spans="2:12" s="71" customFormat="1">
      <c r="B107" s="397"/>
      <c r="H107" s="97"/>
      <c r="L107" s="80"/>
    </row>
    <row r="108" spans="2:12" s="71" customFormat="1">
      <c r="B108" s="397"/>
      <c r="H108" s="97"/>
      <c r="L108" s="80"/>
    </row>
    <row r="109" spans="2:12" s="71" customFormat="1">
      <c r="B109" s="397"/>
      <c r="H109" s="97"/>
      <c r="L109" s="80"/>
    </row>
    <row r="110" spans="2:12" s="71" customFormat="1">
      <c r="B110" s="397"/>
      <c r="H110" s="97"/>
      <c r="L110" s="80"/>
    </row>
    <row r="111" spans="2:12" s="71" customFormat="1">
      <c r="B111" s="397"/>
      <c r="H111" s="97"/>
      <c r="L111" s="80"/>
    </row>
    <row r="112" spans="2:12" s="71" customFormat="1">
      <c r="B112" s="397"/>
      <c r="H112" s="97"/>
      <c r="L112" s="80"/>
    </row>
    <row r="113" spans="2:12" s="71" customFormat="1">
      <c r="B113" s="397"/>
      <c r="H113" s="97"/>
      <c r="L113" s="80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0" zoomScaleSheetLayoutView="100" workbookViewId="0">
      <selection activeCell="C13" sqref="C13"/>
    </sheetView>
  </sheetViews>
  <sheetFormatPr defaultColWidth="9.109375" defaultRowHeight="15"/>
  <cols>
    <col min="1" max="1" width="4.88671875" style="21" customWidth="1"/>
    <col min="2" max="2" width="54.44140625" style="401" customWidth="1"/>
    <col min="3" max="3" width="15.44140625" style="17" customWidth="1"/>
    <col min="4" max="4" width="15" style="17" customWidth="1"/>
    <col min="5" max="5" width="12.109375" style="17" customWidth="1"/>
    <col min="6" max="6" width="47.44140625" style="17" customWidth="1"/>
    <col min="7" max="7" width="9.6640625" style="16" customWidth="1"/>
    <col min="8" max="8" width="15.33203125" style="16" customWidth="1"/>
    <col min="9" max="18" width="9.109375" style="16"/>
    <col min="19" max="16384" width="9.109375" style="17"/>
  </cols>
  <sheetData>
    <row r="1" spans="1:18" ht="16.5" customHeight="1">
      <c r="A1" s="482" t="s">
        <v>53</v>
      </c>
      <c r="B1" s="482"/>
      <c r="C1" s="482"/>
      <c r="D1" s="482"/>
      <c r="E1" s="482"/>
      <c r="F1" s="482"/>
    </row>
    <row r="2" spans="1:18" s="19" customFormat="1" ht="20.399999999999999">
      <c r="A2" s="470" t="str">
        <f>+'Ekamut-caxs'!A7:D7</f>
        <v xml:space="preserve">«Ֆրիտյոֆ Նանսենի թանգարան» ՀՈԱԿ-ի </v>
      </c>
      <c r="B2" s="470"/>
      <c r="C2" s="470"/>
      <c r="D2" s="470"/>
      <c r="E2" s="470"/>
      <c r="F2" s="470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485" t="s">
        <v>222</v>
      </c>
      <c r="B3" s="485"/>
      <c r="C3" s="485"/>
      <c r="D3" s="485"/>
      <c r="E3" s="485"/>
      <c r="F3" s="485"/>
      <c r="G3" s="20"/>
      <c r="H3" s="20"/>
      <c r="I3" s="20"/>
    </row>
    <row r="4" spans="1:18" ht="13.95" customHeight="1">
      <c r="F4" s="22" t="s">
        <v>0</v>
      </c>
    </row>
    <row r="5" spans="1:18" ht="81" customHeight="1">
      <c r="A5" s="385" t="s">
        <v>3</v>
      </c>
      <c r="B5" s="60" t="s">
        <v>30</v>
      </c>
      <c r="C5" s="200" t="s">
        <v>196</v>
      </c>
      <c r="D5" s="200" t="s">
        <v>197</v>
      </c>
      <c r="E5" s="60" t="s">
        <v>50</v>
      </c>
      <c r="F5" s="275" t="s">
        <v>198</v>
      </c>
      <c r="G5" s="420"/>
      <c r="H5" s="419" t="s">
        <v>244</v>
      </c>
    </row>
    <row r="6" spans="1:18" s="19" customFormat="1" ht="18">
      <c r="A6" s="58" t="s">
        <v>7</v>
      </c>
      <c r="B6" s="59" t="s">
        <v>122</v>
      </c>
      <c r="C6" s="238">
        <f>SUM(C7:C14,C17:C19)</f>
        <v>15105.108700000001</v>
      </c>
      <c r="D6" s="238">
        <f>SUM(D7:D14,D17:D19)</f>
        <v>12502.550000000001</v>
      </c>
      <c r="E6" s="238">
        <f t="shared" ref="E6:E60" si="0">D6-C6</f>
        <v>-2602.5586999999996</v>
      </c>
      <c r="F6" s="279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4" customFormat="1" ht="17.399999999999999">
      <c r="A7" s="56">
        <v>1</v>
      </c>
      <c r="B7" s="231" t="str">
        <f>+'Ekamut-caxs'!B11</f>
        <v>Սուբսիդիայից</v>
      </c>
      <c r="C7" s="228">
        <v>10614.7</v>
      </c>
      <c r="D7" s="229">
        <f>+'Ekamut-caxs'!D11</f>
        <v>12049.7</v>
      </c>
      <c r="E7" s="229">
        <f t="shared" si="0"/>
        <v>1435</v>
      </c>
      <c r="F7" s="228" t="s">
        <v>260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 hidden="1" customHeight="1">
      <c r="A8" s="56">
        <f>+A7+1</f>
        <v>2</v>
      </c>
      <c r="B8" s="231" t="str">
        <f>+'Ekamut-caxs'!B12</f>
        <v>Սուբսիդիա՝ ազգային, լարային և փողային նվագարանների ուսուցման գծով</v>
      </c>
      <c r="C8" s="228"/>
      <c r="D8" s="229">
        <f>+'Ekamut-caxs'!D12</f>
        <v>0</v>
      </c>
      <c r="E8" s="229">
        <f>D8-C8</f>
        <v>0</v>
      </c>
      <c r="F8" s="228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 customHeight="1">
      <c r="A9" s="56">
        <f t="shared" ref="A9:A14" si="1">+A8+1</f>
        <v>3</v>
      </c>
      <c r="B9" s="231" t="str">
        <f>+'Ekamut-caxs'!B13</f>
        <v xml:space="preserve">Վճարովի ծառայություններից </v>
      </c>
      <c r="C9" s="228"/>
      <c r="D9" s="229">
        <f>+'Ekamut-caxs'!D13</f>
        <v>0</v>
      </c>
      <c r="E9" s="229">
        <f>D9-C9</f>
        <v>0</v>
      </c>
      <c r="F9" s="228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 customHeight="1">
      <c r="A10" s="56">
        <f t="shared" si="1"/>
        <v>4</v>
      </c>
      <c r="B10" s="231" t="str">
        <f>+'Ekamut-caxs'!B14</f>
        <v>Սպասարկման և կոմունալ համավճարներից</v>
      </c>
      <c r="C10" s="228"/>
      <c r="D10" s="229">
        <f>+'Ekamut-caxs'!D14</f>
        <v>0</v>
      </c>
      <c r="E10" s="229">
        <f t="shared" si="0"/>
        <v>0</v>
      </c>
      <c r="F10" s="228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 customHeight="1">
      <c r="A11" s="56">
        <f t="shared" si="1"/>
        <v>5</v>
      </c>
      <c r="B11" s="231" t="str">
        <f>+'Ekamut-caxs'!B15</f>
        <v>Միջոցառումների կազմակերպումից</v>
      </c>
      <c r="C11" s="228"/>
      <c r="D11" s="229">
        <f>+'Ekamut-caxs'!D15</f>
        <v>0</v>
      </c>
      <c r="E11" s="229">
        <f t="shared" si="0"/>
        <v>0</v>
      </c>
      <c r="F11" s="228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 customHeight="1">
      <c r="A12" s="56">
        <f t="shared" si="1"/>
        <v>6</v>
      </c>
      <c r="B12" s="231" t="str">
        <f>+'Ekamut-caxs'!B16</f>
        <v>Ֆինանսական օգնությունից</v>
      </c>
      <c r="C12" s="228"/>
      <c r="D12" s="229">
        <f>+'Ekamut-caxs'!D16</f>
        <v>0</v>
      </c>
      <c r="E12" s="229">
        <f t="shared" si="0"/>
        <v>0</v>
      </c>
      <c r="F12" s="228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399999999999999">
      <c r="A13" s="56">
        <v>2</v>
      </c>
      <c r="B13" s="231" t="str">
        <f>+'Ekamut-caxs'!B17</f>
        <v>Չփոխանակվող գործարքներից (դրամաշնորհից)</v>
      </c>
      <c r="C13" s="228">
        <v>4037.5</v>
      </c>
      <c r="D13" s="229">
        <f>+'Ekamut-caxs'!D17</f>
        <v>0</v>
      </c>
      <c r="E13" s="229">
        <f t="shared" si="0"/>
        <v>-4037.5</v>
      </c>
      <c r="F13" s="228" t="s">
        <v>279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17.399999999999999">
      <c r="A14" s="56">
        <f t="shared" si="1"/>
        <v>3</v>
      </c>
      <c r="B14" s="231" t="str">
        <f>+'Ekamut-caxs'!B18</f>
        <v xml:space="preserve">Պայմանով ստացված ակտիվներից, այդ թվում՝  </v>
      </c>
      <c r="C14" s="228">
        <f>SUM(C15:C16)</f>
        <v>452.85</v>
      </c>
      <c r="D14" s="229">
        <f>SUM(D15:D16)</f>
        <v>452.85</v>
      </c>
      <c r="E14" s="229">
        <f t="shared" si="0"/>
        <v>0</v>
      </c>
      <c r="F14" s="228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ht="18.75" customHeight="1">
      <c r="A15" s="24">
        <v>3.1</v>
      </c>
      <c r="B15" s="390" t="str">
        <f>+'Ekamut-caxs'!B19</f>
        <v xml:space="preserve">ոչ ընթացիկ </v>
      </c>
      <c r="C15" s="206">
        <v>452.85</v>
      </c>
      <c r="D15" s="207">
        <f>+'Ekamut-caxs'!D19</f>
        <v>452.85</v>
      </c>
      <c r="E15" s="207">
        <f t="shared" si="0"/>
        <v>0</v>
      </c>
      <c r="F15" s="208" t="s">
        <v>261</v>
      </c>
    </row>
    <row r="16" spans="1:18" ht="18.75" hidden="1" customHeight="1">
      <c r="A16" s="24">
        <v>8.1999999999999993</v>
      </c>
      <c r="B16" s="390" t="str">
        <f>+'Ekamut-caxs'!B20</f>
        <v xml:space="preserve">ընթացիկ </v>
      </c>
      <c r="C16" s="206"/>
      <c r="D16" s="207">
        <f>+'Ekamut-caxs'!D20</f>
        <v>0</v>
      </c>
      <c r="E16" s="207">
        <f t="shared" si="0"/>
        <v>0</v>
      </c>
      <c r="F16" s="208"/>
    </row>
    <row r="17" spans="1:18" s="54" customFormat="1" ht="18.75" customHeight="1">
      <c r="A17" s="56">
        <f>+A14+1</f>
        <v>4</v>
      </c>
      <c r="B17" s="281" t="str">
        <f>+'Ekamut-caxs'!B21</f>
        <v>Բանկի տոկոսից</v>
      </c>
      <c r="C17" s="230">
        <v>5.8700000000000002E-2</v>
      </c>
      <c r="D17" s="229">
        <f>+'Ekamut-caxs'!D21</f>
        <v>0</v>
      </c>
      <c r="E17" s="229">
        <f t="shared" si="0"/>
        <v>-5.8700000000000002E-2</v>
      </c>
      <c r="F17" s="228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53" customFormat="1" ht="18.75" hidden="1" customHeight="1">
      <c r="A18" s="57">
        <f>+A17+1</f>
        <v>5</v>
      </c>
      <c r="B18" s="391">
        <f>+'Ekamut-caxs'!B22</f>
        <v>0</v>
      </c>
      <c r="C18" s="230"/>
      <c r="D18" s="228">
        <f>+'Ekamut-caxs'!D22</f>
        <v>0</v>
      </c>
      <c r="E18" s="228">
        <f>D18-C18</f>
        <v>0</v>
      </c>
      <c r="F18" s="228"/>
    </row>
    <row r="19" spans="1:18" s="53" customFormat="1" ht="18.75" hidden="1" customHeight="1">
      <c r="A19" s="57">
        <f>+A18+1</f>
        <v>6</v>
      </c>
      <c r="B19" s="391">
        <f>+'Ekamut-caxs'!B23</f>
        <v>0</v>
      </c>
      <c r="C19" s="230"/>
      <c r="D19" s="228">
        <f>+'Ekamut-caxs'!D23</f>
        <v>0</v>
      </c>
      <c r="E19" s="228">
        <f>D19-C19</f>
        <v>0</v>
      </c>
      <c r="F19" s="228"/>
      <c r="G19" s="53" t="str">
        <f>+'Ekamut-caxs'!F23</f>
        <v>նոր տողեր ավելացնել 10 և 11 տողերի միջև</v>
      </c>
    </row>
    <row r="20" spans="1:18" s="19" customFormat="1" ht="29.25" customHeight="1">
      <c r="A20" s="58" t="s">
        <v>11</v>
      </c>
      <c r="B20" s="55" t="s">
        <v>123</v>
      </c>
      <c r="C20" s="239">
        <f>SUM(C21,C24:C29,C33:C56,C58:C59)</f>
        <v>15105.136</v>
      </c>
      <c r="D20" s="239">
        <f>SUM(D21,D24:D29,D33:D56,D58:D59)</f>
        <v>12502.588000000002</v>
      </c>
      <c r="E20" s="238">
        <f t="shared" si="0"/>
        <v>-2602.5479999999989</v>
      </c>
      <c r="F20" s="279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54" customFormat="1" ht="21" customHeight="1">
      <c r="A21" s="56">
        <v>1</v>
      </c>
      <c r="B21" s="276" t="str">
        <f>+'Ekamut-caxs'!B27</f>
        <v>Աշխատավարձի գծով, որից՝</v>
      </c>
      <c r="C21" s="230">
        <v>9581.9480000000003</v>
      </c>
      <c r="D21" s="232">
        <f>+'Ekamut-caxs'!D27</f>
        <v>10654.2</v>
      </c>
      <c r="E21" s="229">
        <f t="shared" si="0"/>
        <v>1072.2520000000004</v>
      </c>
      <c r="F21" s="208" t="s">
        <v>278</v>
      </c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s="139" customFormat="1" ht="21" hidden="1" customHeight="1">
      <c r="A22" s="25">
        <v>1.1000000000000001</v>
      </c>
      <c r="B22" s="145" t="str">
        <f>+'Ekamut-caxs'!B28</f>
        <v>վճարովի ծառայության գծով</v>
      </c>
      <c r="C22" s="206"/>
      <c r="D22" s="233">
        <f>+'Ekamut-caxs'!D28</f>
        <v>0</v>
      </c>
      <c r="E22" s="207">
        <f>D22-C22</f>
        <v>0</v>
      </c>
      <c r="F22" s="20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</row>
    <row r="23" spans="1:18" s="139" customFormat="1" ht="21" hidden="1" customHeight="1">
      <c r="A23" s="25">
        <v>1.2</v>
      </c>
      <c r="B23" s="404">
        <f>+'Ekamut-caxs'!B29</f>
        <v>0</v>
      </c>
      <c r="C23" s="206"/>
      <c r="D23" s="233">
        <f>+'Ekamut-caxs'!D29</f>
        <v>0</v>
      </c>
      <c r="E23" s="207">
        <f>D23-C23</f>
        <v>0</v>
      </c>
      <c r="F23" s="20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</row>
    <row r="24" spans="1:18" s="54" customFormat="1" ht="21" hidden="1" customHeight="1">
      <c r="A24" s="56">
        <f>+A21+1</f>
        <v>2</v>
      </c>
      <c r="B24" s="231" t="str">
        <f>+'Ekamut-caxs'!B30</f>
        <v>Ջեռուցման գծով</v>
      </c>
      <c r="C24" s="230"/>
      <c r="D24" s="232">
        <f>+'Ekamut-caxs'!D30</f>
        <v>0</v>
      </c>
      <c r="E24" s="229">
        <f t="shared" si="0"/>
        <v>0</v>
      </c>
      <c r="F24" s="228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</row>
    <row r="25" spans="1:18" s="54" customFormat="1" ht="21" customHeight="1">
      <c r="A25" s="56">
        <v>2</v>
      </c>
      <c r="B25" s="231" t="str">
        <f>+'Ekamut-caxs'!B31</f>
        <v>Էլեկտրաէներգիայի գծով</v>
      </c>
      <c r="C25" s="230">
        <v>0</v>
      </c>
      <c r="D25" s="232">
        <f>+'Ekamut-caxs'!D31</f>
        <v>280</v>
      </c>
      <c r="E25" s="229">
        <f t="shared" si="0"/>
        <v>280</v>
      </c>
      <c r="F25" s="228" t="s">
        <v>275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s="54" customFormat="1" ht="21" hidden="1" customHeight="1">
      <c r="A26" s="56">
        <f t="shared" ref="A26:A28" si="2">+A25+1</f>
        <v>3</v>
      </c>
      <c r="B26" s="231" t="str">
        <f>+'Ekamut-caxs'!B32</f>
        <v>Ջրմուղ-կոյուղու գծով</v>
      </c>
      <c r="C26" s="230"/>
      <c r="D26" s="232">
        <f>+'Ekamut-caxs'!D32</f>
        <v>0</v>
      </c>
      <c r="E26" s="229">
        <f t="shared" si="0"/>
        <v>0</v>
      </c>
      <c r="F26" s="228"/>
      <c r="G26" s="152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4" customFormat="1" ht="21" hidden="1" customHeight="1">
      <c r="A27" s="56">
        <f t="shared" si="2"/>
        <v>4</v>
      </c>
      <c r="B27" s="231" t="str">
        <f>+'Ekamut-caxs'!B33</f>
        <v>Աղբահանության գծով</v>
      </c>
      <c r="C27" s="230"/>
      <c r="D27" s="232">
        <f>+'Ekamut-caxs'!D33</f>
        <v>0</v>
      </c>
      <c r="E27" s="229">
        <f t="shared" si="0"/>
        <v>0</v>
      </c>
      <c r="F27" s="228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hidden="1" customHeight="1">
      <c r="A28" s="56">
        <f t="shared" si="2"/>
        <v>5</v>
      </c>
      <c r="B28" s="231" t="str">
        <f>+'Ekamut-caxs'!B34</f>
        <v>Ախտաբանության գծով</v>
      </c>
      <c r="C28" s="230"/>
      <c r="D28" s="232">
        <f>+'Ekamut-caxs'!D34</f>
        <v>0</v>
      </c>
      <c r="E28" s="229">
        <f t="shared" si="0"/>
        <v>0</v>
      </c>
      <c r="F28" s="228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v>3</v>
      </c>
      <c r="B29" s="231" t="str">
        <f>+'Ekamut-caxs'!B35</f>
        <v>Կապի գծով, այդ թվում`</v>
      </c>
      <c r="C29" s="232">
        <f>SUM(C30:C32)</f>
        <v>60.5</v>
      </c>
      <c r="D29" s="232">
        <f>SUM(D30:D32)</f>
        <v>66</v>
      </c>
      <c r="E29" s="229">
        <f t="shared" si="0"/>
        <v>5.5</v>
      </c>
      <c r="F29" s="228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ht="21" hidden="1" customHeight="1">
      <c r="A30" s="24">
        <v>7.1</v>
      </c>
      <c r="B30" s="390" t="str">
        <f>+'Ekamut-caxs'!B36</f>
        <v>բաժանորդային վճար</v>
      </c>
      <c r="C30" s="206"/>
      <c r="D30" s="233">
        <f>+'Ekamut-caxs'!D36</f>
        <v>0</v>
      </c>
      <c r="E30" s="207">
        <f t="shared" si="0"/>
        <v>0</v>
      </c>
      <c r="F30" s="208"/>
    </row>
    <row r="31" spans="1:18" ht="21" hidden="1" customHeight="1">
      <c r="A31" s="24">
        <v>7.2</v>
      </c>
      <c r="B31" s="390" t="str">
        <f>+'Ekamut-caxs'!B37</f>
        <v>րոպեավճար</v>
      </c>
      <c r="C31" s="206"/>
      <c r="D31" s="233">
        <f>+'Ekamut-caxs'!D37</f>
        <v>0</v>
      </c>
      <c r="E31" s="207">
        <f t="shared" si="0"/>
        <v>0</v>
      </c>
      <c r="F31" s="208"/>
    </row>
    <row r="32" spans="1:18" ht="21" customHeight="1">
      <c r="A32" s="24">
        <v>3.1</v>
      </c>
      <c r="B32" s="390" t="str">
        <f>+'Ekamut-caxs'!B38</f>
        <v>ինտերնետ կապ</v>
      </c>
      <c r="C32" s="206">
        <v>60.5</v>
      </c>
      <c r="D32" s="233">
        <f>+'Ekamut-caxs'!D38</f>
        <v>66</v>
      </c>
      <c r="E32" s="207">
        <f t="shared" si="0"/>
        <v>5.5</v>
      </c>
      <c r="F32" s="208" t="s">
        <v>274</v>
      </c>
    </row>
    <row r="33" spans="1:18" s="54" customFormat="1" ht="21" hidden="1" customHeight="1">
      <c r="A33" s="56">
        <f>+A29+1</f>
        <v>4</v>
      </c>
      <c r="B33" s="231" t="str">
        <f>+'Ekamut-caxs'!B39</f>
        <v>Բանկային ծառայության գծով</v>
      </c>
      <c r="C33" s="230"/>
      <c r="D33" s="232">
        <f>+'Ekamut-caxs'!D39</f>
        <v>0</v>
      </c>
      <c r="E33" s="229">
        <f t="shared" si="0"/>
        <v>0</v>
      </c>
      <c r="F33" s="228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21" customHeight="1">
      <c r="A34" s="56">
        <v>4</v>
      </c>
      <c r="B34" s="231" t="str">
        <f>+'Ekamut-caxs'!B40</f>
        <v>Տնտեսական ապրանքների գծով</v>
      </c>
      <c r="C34" s="230">
        <v>40</v>
      </c>
      <c r="D34" s="232">
        <f>+'Ekamut-caxs'!D40</f>
        <v>50</v>
      </c>
      <c r="E34" s="229">
        <f t="shared" si="0"/>
        <v>10</v>
      </c>
      <c r="F34" s="228" t="s">
        <v>273</v>
      </c>
      <c r="G34" s="6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54" customFormat="1" ht="21" customHeight="1">
      <c r="A35" s="56">
        <f t="shared" ref="A35:A56" si="3">+A34+1</f>
        <v>5</v>
      </c>
      <c r="B35" s="231" t="str">
        <f>+'Ekamut-caxs'!B41</f>
        <v>Գրասենյակային ապրանքների գծով</v>
      </c>
      <c r="C35" s="230">
        <v>40</v>
      </c>
      <c r="D35" s="232">
        <f>+'Ekamut-caxs'!D41</f>
        <v>50</v>
      </c>
      <c r="E35" s="229">
        <f t="shared" si="0"/>
        <v>10</v>
      </c>
      <c r="F35" s="228" t="s">
        <v>272</v>
      </c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21.75" hidden="1" customHeight="1">
      <c r="A36" s="56">
        <f t="shared" si="3"/>
        <v>6</v>
      </c>
      <c r="B36" s="231" t="str">
        <f>+'Ekamut-caxs'!B42</f>
        <v>Փոքրարժեք կամ արագամաշ առարկաների գծով</v>
      </c>
      <c r="C36" s="230"/>
      <c r="D36" s="232">
        <f>+'Ekamut-caxs'!D42</f>
        <v>0</v>
      </c>
      <c r="E36" s="229">
        <f t="shared" si="0"/>
        <v>0</v>
      </c>
      <c r="F36" s="228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hidden="1" customHeight="1">
      <c r="A37" s="56">
        <f t="shared" si="3"/>
        <v>7</v>
      </c>
      <c r="B37" s="231" t="str">
        <f>+'Ekamut-caxs'!B43</f>
        <v>Ուսումնական նյութերի գծով</v>
      </c>
      <c r="C37" s="230"/>
      <c r="D37" s="232">
        <f>+'Ekamut-caxs'!D43</f>
        <v>0</v>
      </c>
      <c r="E37" s="229">
        <f t="shared" si="0"/>
        <v>0</v>
      </c>
      <c r="F37" s="228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1" hidden="1" customHeight="1">
      <c r="A38" s="56">
        <f t="shared" si="3"/>
        <v>8</v>
      </c>
      <c r="B38" s="231" t="str">
        <f>+'Ekamut-caxs'!B44</f>
        <v>Դեղորայքի գծով</v>
      </c>
      <c r="C38" s="230"/>
      <c r="D38" s="232">
        <f>+'Ekamut-caxs'!D44</f>
        <v>0</v>
      </c>
      <c r="E38" s="229">
        <f>D38-C38</f>
        <v>0</v>
      </c>
      <c r="F38" s="228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0.25" hidden="1" customHeight="1">
      <c r="A39" s="56">
        <f t="shared" si="3"/>
        <v>9</v>
      </c>
      <c r="B39" s="231" t="str">
        <f>+'Ekamut-caxs'!B45</f>
        <v>Բուժ.ծառայության գծով</v>
      </c>
      <c r="C39" s="230"/>
      <c r="D39" s="232">
        <f>+'Ekamut-caxs'!D45</f>
        <v>0</v>
      </c>
      <c r="E39" s="229">
        <f t="shared" si="0"/>
        <v>0</v>
      </c>
      <c r="F39" s="228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6">
        <v>6</v>
      </c>
      <c r="B40" s="231" t="str">
        <f>+'Ekamut-caxs'!B46</f>
        <v>Ընթացիկ վերանորոգման գծով</v>
      </c>
      <c r="C40" s="228">
        <v>75</v>
      </c>
      <c r="D40" s="232">
        <f>+'Ekamut-caxs'!D46</f>
        <v>65</v>
      </c>
      <c r="E40" s="229">
        <f t="shared" si="0"/>
        <v>-10</v>
      </c>
      <c r="F40" s="228" t="s">
        <v>270</v>
      </c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hidden="1" customHeight="1">
      <c r="A41" s="56">
        <f t="shared" si="3"/>
        <v>7</v>
      </c>
      <c r="B41" s="231" t="str">
        <f>+'Ekamut-caxs'!B47</f>
        <v>Ջեռուցման համակարգի սպասարկման գծով</v>
      </c>
      <c r="C41" s="228"/>
      <c r="D41" s="232">
        <f>+'Ekamut-caxs'!D47</f>
        <v>0</v>
      </c>
      <c r="E41" s="229">
        <f>D41-C41</f>
        <v>0</v>
      </c>
      <c r="F41" s="228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hidden="1" customHeight="1">
      <c r="A42" s="56">
        <f t="shared" si="3"/>
        <v>8</v>
      </c>
      <c r="B42" s="231" t="str">
        <f>+'Ekamut-caxs'!B48</f>
        <v>Կաթսայատան սպասարկման գծով</v>
      </c>
      <c r="C42" s="228"/>
      <c r="D42" s="232">
        <f>+'Ekamut-caxs'!D48</f>
        <v>0</v>
      </c>
      <c r="E42" s="229">
        <f>D42-C42</f>
        <v>0</v>
      </c>
      <c r="F42" s="228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hidden="1" customHeight="1">
      <c r="A43" s="56">
        <f t="shared" si="3"/>
        <v>9</v>
      </c>
      <c r="B43" s="231" t="str">
        <f>+'Ekamut-caxs'!B49</f>
        <v>Սպասարկման և կոմունալ համավճարների գծով</v>
      </c>
      <c r="C43" s="228"/>
      <c r="D43" s="232">
        <f>+'Ekamut-caxs'!D49</f>
        <v>0</v>
      </c>
      <c r="E43" s="229">
        <f>D43-C43</f>
        <v>0</v>
      </c>
      <c r="F43" s="228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customHeight="1">
      <c r="A44" s="56">
        <v>7</v>
      </c>
      <c r="B44" s="231" t="str">
        <f>+'Ekamut-caxs'!B50</f>
        <v>Գնումների համակարգողի ծառայության գծով</v>
      </c>
      <c r="C44" s="230">
        <v>0</v>
      </c>
      <c r="D44" s="232">
        <f>+'Ekamut-caxs'!D50</f>
        <v>50</v>
      </c>
      <c r="E44" s="229">
        <f t="shared" si="0"/>
        <v>50</v>
      </c>
      <c r="F44" s="228" t="s">
        <v>277</v>
      </c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35.25" customHeight="1">
      <c r="A45" s="56">
        <v>8</v>
      </c>
      <c r="B45" s="231" t="str">
        <f>+'Ekamut-caxs'!B51</f>
        <v>Համակարգիչների տեխնիկական սպասարկման գծով</v>
      </c>
      <c r="C45" s="230">
        <v>16</v>
      </c>
      <c r="D45" s="232">
        <f>+'Ekamut-caxs'!D51</f>
        <v>16</v>
      </c>
      <c r="E45" s="229">
        <f t="shared" si="0"/>
        <v>0</v>
      </c>
      <c r="F45" s="228" t="s">
        <v>269</v>
      </c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39" customHeight="1">
      <c r="A46" s="56">
        <f t="shared" si="3"/>
        <v>9</v>
      </c>
      <c r="B46" s="231" t="str">
        <f>+'Ekamut-caxs'!B52</f>
        <v>Համակարգչային ծրագրի և կայքի սպասարկման գծով</v>
      </c>
      <c r="C46" s="228">
        <v>95</v>
      </c>
      <c r="D46" s="232">
        <f>+'Ekamut-caxs'!D52</f>
        <v>95</v>
      </c>
      <c r="E46" s="229">
        <f t="shared" si="0"/>
        <v>0</v>
      </c>
      <c r="F46" s="228" t="s">
        <v>268</v>
      </c>
      <c r="G46" s="6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3.25" customHeight="1">
      <c r="A47" s="56">
        <f t="shared" si="3"/>
        <v>10</v>
      </c>
      <c r="B47" s="231" t="str">
        <f>+'Ekamut-caxs'!B53</f>
        <v>էլ․ստորագրության գծով</v>
      </c>
      <c r="C47" s="228">
        <v>3</v>
      </c>
      <c r="D47" s="232">
        <f>+'Ekamut-caxs'!D53</f>
        <v>3</v>
      </c>
      <c r="E47" s="229">
        <f t="shared" ref="E47:E59" si="4">D47-C47</f>
        <v>0</v>
      </c>
      <c r="F47" s="228" t="s">
        <v>271</v>
      </c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hidden="1" customHeight="1">
      <c r="A48" s="56">
        <f t="shared" si="3"/>
        <v>11</v>
      </c>
      <c r="B48" s="231" t="str">
        <f>+'Ekamut-caxs'!B54</f>
        <v>Հայտարարության գծով</v>
      </c>
      <c r="C48" s="228"/>
      <c r="D48" s="232">
        <f>+'Ekamut-caxs'!D54</f>
        <v>0</v>
      </c>
      <c r="E48" s="229">
        <f t="shared" si="4"/>
        <v>0</v>
      </c>
      <c r="F48" s="228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1" hidden="1" customHeight="1">
      <c r="A49" s="56">
        <f t="shared" si="3"/>
        <v>12</v>
      </c>
      <c r="B49" s="231" t="str">
        <f>+'Ekamut-caxs'!B55</f>
        <v>Բաժանորդագրության գծով</v>
      </c>
      <c r="C49" s="228"/>
      <c r="D49" s="232">
        <f>+'Ekamut-caxs'!D55</f>
        <v>0</v>
      </c>
      <c r="E49" s="229">
        <f t="shared" si="4"/>
        <v>0</v>
      </c>
      <c r="F49" s="228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0.25" hidden="1" customHeight="1">
      <c r="A50" s="56">
        <f t="shared" si="3"/>
        <v>13</v>
      </c>
      <c r="B50" s="231" t="str">
        <f>+'Ekamut-caxs'!B56</f>
        <v>Վերապատրաստման գծով</v>
      </c>
      <c r="C50" s="228"/>
      <c r="D50" s="232">
        <f>+'Ekamut-caxs'!D56</f>
        <v>0</v>
      </c>
      <c r="E50" s="229">
        <f t="shared" si="4"/>
        <v>0</v>
      </c>
      <c r="F50" s="228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6.25" customHeight="1">
      <c r="A51" s="56">
        <v>11</v>
      </c>
      <c r="B51" s="231" t="str">
        <f>+'Ekamut-caxs'!B57</f>
        <v>Միջոցառումների գծով</v>
      </c>
      <c r="C51" s="228">
        <v>1929.5</v>
      </c>
      <c r="D51" s="232">
        <f>+'Ekamut-caxs'!D57</f>
        <v>498</v>
      </c>
      <c r="E51" s="229">
        <f>D51-C51</f>
        <v>-1431.5</v>
      </c>
      <c r="F51" s="206" t="s">
        <v>267</v>
      </c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1" customHeight="1">
      <c r="A52" s="56">
        <f t="shared" si="3"/>
        <v>12</v>
      </c>
      <c r="B52" s="231" t="str">
        <f>+'Ekamut-caxs'!B58</f>
        <v>Տեղեկատվական ծառայության գծով</v>
      </c>
      <c r="C52" s="228">
        <v>30</v>
      </c>
      <c r="D52" s="232">
        <f>+'Ekamut-caxs'!D58</f>
        <v>30</v>
      </c>
      <c r="E52" s="229">
        <f t="shared" si="4"/>
        <v>0</v>
      </c>
      <c r="F52" s="228" t="s">
        <v>266</v>
      </c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1" customHeight="1">
      <c r="A53" s="56">
        <f t="shared" si="3"/>
        <v>13</v>
      </c>
      <c r="B53" s="231" t="str">
        <f>+'Ekamut-caxs'!B59</f>
        <v>Ապակիների լվացման ծառայության գծով</v>
      </c>
      <c r="C53" s="228">
        <v>0</v>
      </c>
      <c r="D53" s="232">
        <f>+'Ekamut-caxs'!D59</f>
        <v>61.2</v>
      </c>
      <c r="E53" s="229">
        <f t="shared" si="4"/>
        <v>61.2</v>
      </c>
      <c r="F53" s="228" t="s">
        <v>265</v>
      </c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3" customFormat="1" ht="21" customHeight="1">
      <c r="A54" s="56">
        <f t="shared" si="3"/>
        <v>14</v>
      </c>
      <c r="B54" s="276" t="str">
        <f>+'Ekamut-caxs'!B60</f>
        <v>Ներկայացուցչական ծախսերի գծով</v>
      </c>
      <c r="C54" s="228">
        <v>900</v>
      </c>
      <c r="D54" s="230">
        <f>+'Ekamut-caxs'!D60</f>
        <v>0</v>
      </c>
      <c r="E54" s="228">
        <f>D54-C54</f>
        <v>-900</v>
      </c>
      <c r="F54" s="208" t="s">
        <v>264</v>
      </c>
    </row>
    <row r="55" spans="1:18" s="53" customFormat="1" ht="21" customHeight="1">
      <c r="A55" s="56">
        <f t="shared" si="3"/>
        <v>15</v>
      </c>
      <c r="B55" s="276" t="str">
        <f>+'Ekamut-caxs'!B61</f>
        <v>Տպագրության գծով</v>
      </c>
      <c r="C55" s="228">
        <v>1750</v>
      </c>
      <c r="D55" s="230">
        <f>+'Ekamut-caxs'!D61</f>
        <v>0</v>
      </c>
      <c r="E55" s="228">
        <f>D55-C55</f>
        <v>-1750</v>
      </c>
      <c r="F55" s="208" t="s">
        <v>263</v>
      </c>
      <c r="G55" s="53" t="str">
        <f>+'Ekamut-caxs'!F61</f>
        <v>նոր տողեր ավելացնել 29 և 30 տողերի միջև</v>
      </c>
    </row>
    <row r="56" spans="1:18" s="54" customFormat="1" ht="21" customHeight="1">
      <c r="A56" s="56">
        <f t="shared" si="3"/>
        <v>16</v>
      </c>
      <c r="B56" s="231" t="str">
        <f>+'Ekamut-caxs'!B62</f>
        <v>Հիմնական միջոցների մաշվածության գծով, որից՝</v>
      </c>
      <c r="C56" s="228">
        <v>584.18799999999999</v>
      </c>
      <c r="D56" s="232">
        <f>+'Ekamut-caxs'!D62</f>
        <v>584.18799999999999</v>
      </c>
      <c r="E56" s="229">
        <f t="shared" si="4"/>
        <v>0</v>
      </c>
      <c r="F56" s="228" t="s">
        <v>262</v>
      </c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ht="20.25" customHeight="1">
      <c r="A57" s="25">
        <v>16.100000000000001</v>
      </c>
      <c r="B57" s="405" t="str">
        <f>+'Ekamut-caxs'!B63</f>
        <v>պայմանով (անհատույց) ստացված</v>
      </c>
      <c r="C57" s="208">
        <v>452.85</v>
      </c>
      <c r="D57" s="233">
        <f>+'Ekamut-caxs'!D63</f>
        <v>452.85</v>
      </c>
      <c r="E57" s="207">
        <f t="shared" si="4"/>
        <v>0</v>
      </c>
      <c r="F57" s="208" t="s">
        <v>261</v>
      </c>
      <c r="G57" s="140"/>
    </row>
    <row r="58" spans="1:18" s="54" customFormat="1" ht="21" hidden="1" customHeight="1">
      <c r="A58" s="56">
        <f>+A56+1</f>
        <v>17</v>
      </c>
      <c r="B58" s="231" t="str">
        <f>+'Ekamut-caxs'!B64</f>
        <v xml:space="preserve">Չփոխհատուցվող հարկերի գծով </v>
      </c>
      <c r="C58" s="228"/>
      <c r="D58" s="232">
        <f>+'Ekamut-caxs'!D64</f>
        <v>0</v>
      </c>
      <c r="E58" s="229">
        <f t="shared" si="4"/>
        <v>0</v>
      </c>
      <c r="F58" s="228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4" customFormat="1" ht="21" hidden="1" customHeight="1">
      <c r="A59" s="56">
        <f>+A58+1</f>
        <v>18</v>
      </c>
      <c r="B59" s="231" t="str">
        <f>+'Ekamut-caxs'!B65</f>
        <v>Այլ ծախսերի գծով</v>
      </c>
      <c r="C59" s="228">
        <v>0</v>
      </c>
      <c r="D59" s="232">
        <f>+'Ekamut-caxs'!D65</f>
        <v>0</v>
      </c>
      <c r="E59" s="229">
        <f t="shared" si="4"/>
        <v>0</v>
      </c>
      <c r="F59" s="228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30" customFormat="1" ht="18">
      <c r="A60" s="23"/>
      <c r="B60" s="406" t="s">
        <v>78</v>
      </c>
      <c r="C60" s="238">
        <f>C6-C20</f>
        <v>-2.7299999999740976E-2</v>
      </c>
      <c r="D60" s="238">
        <f>D6-D20</f>
        <v>-3.8000000000465661E-2</v>
      </c>
      <c r="E60" s="238">
        <f t="shared" si="0"/>
        <v>-1.0700000000724685E-2</v>
      </c>
      <c r="F60" s="27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</row>
    <row r="61" spans="1:18" s="30" customFormat="1" ht="45" customHeight="1">
      <c r="A61" s="31"/>
      <c r="B61" s="407"/>
      <c r="C61" s="32"/>
      <c r="D61" s="32"/>
      <c r="E61" s="32"/>
      <c r="F61" s="32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ht="24.75" customHeight="1">
      <c r="B62" s="408" t="s">
        <v>2</v>
      </c>
      <c r="C62" s="21"/>
      <c r="D62" s="484" t="str">
        <f>+'Ekamut-caxs'!D68</f>
        <v>Ֆելիքս Բախչինյան</v>
      </c>
      <c r="E62" s="484"/>
      <c r="F62" s="107"/>
    </row>
    <row r="63" spans="1:18" ht="9.75" customHeight="1">
      <c r="B63" s="409"/>
      <c r="D63" s="483" t="s">
        <v>5</v>
      </c>
      <c r="E63" s="483"/>
      <c r="F63" s="274"/>
    </row>
    <row r="64" spans="1:18" ht="24.75" customHeight="1">
      <c r="B64" s="408" t="s">
        <v>6</v>
      </c>
      <c r="C64" s="21"/>
      <c r="D64" s="484" t="str">
        <f>+'Ekamut-caxs'!D70</f>
        <v>Հայարփի Խաչատրյան</v>
      </c>
      <c r="E64" s="484"/>
      <c r="F64" s="107"/>
    </row>
    <row r="65" spans="1:6" ht="11.25" customHeight="1">
      <c r="D65" s="483" t="s">
        <v>5</v>
      </c>
      <c r="E65" s="483"/>
      <c r="F65" s="274"/>
    </row>
    <row r="66" spans="1:6" s="16" customFormat="1">
      <c r="A66" s="21"/>
      <c r="B66" s="403" t="s">
        <v>1</v>
      </c>
      <c r="C66" s="17"/>
      <c r="D66" s="17"/>
      <c r="E66" s="17"/>
      <c r="F66" s="17"/>
    </row>
    <row r="67" spans="1:6" s="16" customFormat="1">
      <c r="A67" s="100"/>
      <c r="B67" s="20"/>
    </row>
    <row r="68" spans="1:6" s="16" customFormat="1">
      <c r="A68" s="100"/>
      <c r="B68" s="20"/>
    </row>
    <row r="69" spans="1:6" s="16" customFormat="1">
      <c r="A69" s="100"/>
      <c r="B69" s="20"/>
    </row>
    <row r="70" spans="1:6" s="16" customFormat="1">
      <c r="A70" s="100"/>
      <c r="B70" s="20"/>
    </row>
    <row r="71" spans="1:6" s="16" customFormat="1">
      <c r="A71" s="100"/>
      <c r="B71" s="20"/>
    </row>
    <row r="72" spans="1:6" s="16" customFormat="1">
      <c r="A72" s="100"/>
      <c r="B72" s="20"/>
    </row>
    <row r="73" spans="1:6" s="16" customFormat="1">
      <c r="A73" s="100"/>
      <c r="B73" s="20"/>
    </row>
    <row r="74" spans="1:6" s="16" customFormat="1">
      <c r="A74" s="100"/>
      <c r="B74" s="20"/>
    </row>
    <row r="75" spans="1:6" s="16" customFormat="1">
      <c r="A75" s="100"/>
      <c r="B75" s="20"/>
    </row>
    <row r="76" spans="1:6" s="16" customFormat="1">
      <c r="A76" s="100"/>
      <c r="B76" s="20"/>
    </row>
    <row r="77" spans="1:6" s="16" customFormat="1">
      <c r="A77" s="100"/>
      <c r="B77" s="20"/>
    </row>
    <row r="78" spans="1:6" s="16" customFormat="1">
      <c r="A78" s="100"/>
      <c r="B78" s="20"/>
    </row>
    <row r="79" spans="1:6" s="16" customFormat="1">
      <c r="A79" s="100"/>
      <c r="B79" s="20"/>
    </row>
    <row r="80" spans="1:6" s="16" customFormat="1">
      <c r="A80" s="100"/>
      <c r="B80" s="20"/>
    </row>
    <row r="81" spans="1:2" s="16" customFormat="1">
      <c r="A81" s="100"/>
      <c r="B81" s="20"/>
    </row>
    <row r="82" spans="1:2" s="16" customFormat="1">
      <c r="A82" s="100"/>
      <c r="B82" s="20"/>
    </row>
    <row r="83" spans="1:2" s="16" customFormat="1">
      <c r="A83" s="100"/>
      <c r="B83" s="20"/>
    </row>
    <row r="84" spans="1:2" s="16" customFormat="1">
      <c r="A84" s="100"/>
      <c r="B84" s="20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3622047244094491" right="0.23622047244094491" top="0.23622047244094491" bottom="0.23622047244094491" header="0.19685039370078741" footer="0.19685039370078741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C13" sqref="C13"/>
    </sheetView>
  </sheetViews>
  <sheetFormatPr defaultColWidth="9.109375" defaultRowHeight="15"/>
  <cols>
    <col min="1" max="1" width="4.88671875" style="17" customWidth="1"/>
    <col min="2" max="2" width="55.44140625" style="401" customWidth="1"/>
    <col min="3" max="3" width="16.33203125" style="17" customWidth="1"/>
    <col min="4" max="4" width="17.88671875" style="17" customWidth="1"/>
    <col min="5" max="5" width="13.5546875" style="17" customWidth="1"/>
    <col min="6" max="6" width="41.109375" style="401" customWidth="1"/>
    <col min="7" max="7" width="9.5546875" style="114" bestFit="1" customWidth="1"/>
    <col min="8" max="8" width="14.44140625" style="100" customWidth="1"/>
    <col min="9" max="13" width="9.109375" style="100"/>
    <col min="14" max="20" width="9.109375" style="108"/>
    <col min="21" max="16384" width="9.109375" style="17"/>
  </cols>
  <sheetData>
    <row r="1" spans="1:20" ht="20.399999999999999">
      <c r="A1" s="482" t="s">
        <v>79</v>
      </c>
      <c r="B1" s="482"/>
      <c r="C1" s="482"/>
      <c r="D1" s="482"/>
      <c r="E1" s="482"/>
      <c r="F1" s="482"/>
    </row>
    <row r="2" spans="1:20" s="19" customFormat="1" ht="20.399999999999999">
      <c r="A2" s="470" t="str">
        <f>+'Ekamut-caxs'!A7:D7</f>
        <v xml:space="preserve">«Ֆրիտյոֆ Նանսենի թանգարան» ՀՈԱԿ-ի </v>
      </c>
      <c r="B2" s="470"/>
      <c r="C2" s="470"/>
      <c r="D2" s="470"/>
      <c r="E2" s="470"/>
      <c r="F2" s="470"/>
      <c r="G2" s="96"/>
      <c r="H2" s="4"/>
      <c r="I2" s="101"/>
      <c r="J2" s="101"/>
      <c r="K2" s="101"/>
      <c r="L2" s="101"/>
      <c r="M2" s="101"/>
      <c r="N2" s="109"/>
      <c r="O2" s="109"/>
      <c r="P2" s="109"/>
      <c r="Q2" s="109"/>
      <c r="R2" s="109"/>
      <c r="S2" s="109"/>
      <c r="T2" s="109"/>
    </row>
    <row r="3" spans="1:20" ht="40.200000000000003" customHeight="1">
      <c r="A3" s="485" t="s">
        <v>223</v>
      </c>
      <c r="B3" s="485"/>
      <c r="C3" s="485"/>
      <c r="D3" s="485"/>
      <c r="E3" s="485"/>
      <c r="F3" s="485"/>
      <c r="G3" s="115"/>
      <c r="H3" s="102"/>
      <c r="I3" s="102"/>
      <c r="J3" s="102"/>
      <c r="K3" s="102"/>
      <c r="L3" s="102"/>
    </row>
    <row r="4" spans="1:20" s="19" customFormat="1" ht="18" customHeight="1">
      <c r="A4" s="9"/>
      <c r="B4" s="399"/>
      <c r="F4" s="461" t="s">
        <v>43</v>
      </c>
      <c r="G4" s="116"/>
      <c r="H4" s="101"/>
      <c r="I4" s="101"/>
      <c r="J4" s="101"/>
      <c r="K4" s="101"/>
      <c r="L4" s="101"/>
      <c r="M4" s="101"/>
      <c r="N4" s="109"/>
      <c r="O4" s="109"/>
      <c r="P4" s="109"/>
      <c r="Q4" s="109"/>
      <c r="R4" s="109"/>
      <c r="S4" s="109"/>
      <c r="T4" s="109"/>
    </row>
    <row r="5" spans="1:20" s="26" customFormat="1" ht="68.400000000000006" customHeight="1">
      <c r="A5" s="81" t="s">
        <v>3</v>
      </c>
      <c r="B5" s="83" t="s">
        <v>30</v>
      </c>
      <c r="C5" s="200" t="s">
        <v>196</v>
      </c>
      <c r="D5" s="200" t="s">
        <v>197</v>
      </c>
      <c r="E5" s="82" t="s">
        <v>50</v>
      </c>
      <c r="F5" s="275" t="str">
        <f>+'Ekamutneri hamematakan'!F5</f>
        <v>Ծանոթություն նախատեսվող ցուցանիշների վերաբերյալ</v>
      </c>
      <c r="G5" s="16"/>
      <c r="H5" s="419" t="s">
        <v>244</v>
      </c>
      <c r="I5" s="103"/>
      <c r="J5" s="103"/>
      <c r="K5" s="103"/>
      <c r="L5" s="103"/>
      <c r="M5" s="103"/>
      <c r="N5" s="110"/>
      <c r="O5" s="110"/>
      <c r="P5" s="110"/>
      <c r="Q5" s="110"/>
      <c r="R5" s="110"/>
      <c r="S5" s="110"/>
      <c r="T5" s="110"/>
    </row>
    <row r="6" spans="1:20" s="19" customFormat="1" ht="41.25" customHeight="1">
      <c r="A6" s="10" t="s">
        <v>7</v>
      </c>
      <c r="B6" s="11" t="s">
        <v>31</v>
      </c>
      <c r="C6" s="209">
        <v>628.51800000000003</v>
      </c>
      <c r="D6" s="209">
        <f>+C78</f>
        <v>326.42869999999857</v>
      </c>
      <c r="E6" s="224">
        <f t="shared" ref="E6:E63" si="0">D6-C6</f>
        <v>-302.08930000000146</v>
      </c>
      <c r="F6" s="462" t="s">
        <v>256</v>
      </c>
      <c r="G6" s="116"/>
      <c r="H6" s="101"/>
      <c r="I6" s="101"/>
      <c r="J6" s="101"/>
      <c r="K6" s="101"/>
      <c r="L6" s="101"/>
      <c r="M6" s="101"/>
      <c r="N6" s="109"/>
      <c r="O6" s="109"/>
      <c r="P6" s="109"/>
      <c r="Q6" s="109"/>
      <c r="R6" s="109"/>
      <c r="S6" s="109"/>
      <c r="T6" s="109"/>
    </row>
    <row r="7" spans="1:20" s="19" customFormat="1" ht="38.25" customHeight="1">
      <c r="A7" s="10" t="s">
        <v>11</v>
      </c>
      <c r="B7" s="11" t="s">
        <v>80</v>
      </c>
      <c r="C7" s="224">
        <f>SUM(C8:C18)</f>
        <v>14990.358699999999</v>
      </c>
      <c r="D7" s="224">
        <f>SUM(D8:D18)</f>
        <v>12049.7</v>
      </c>
      <c r="E7" s="224">
        <f>D7-C7</f>
        <v>-2940.6586999999981</v>
      </c>
      <c r="F7" s="463"/>
      <c r="G7" s="116"/>
      <c r="H7" s="101"/>
      <c r="I7" s="101"/>
      <c r="J7" s="101"/>
      <c r="K7" s="101"/>
      <c r="L7" s="101"/>
      <c r="M7" s="101"/>
      <c r="N7" s="109"/>
      <c r="O7" s="109"/>
      <c r="P7" s="109"/>
      <c r="Q7" s="109"/>
      <c r="R7" s="109"/>
      <c r="S7" s="109"/>
      <c r="T7" s="109"/>
    </row>
    <row r="8" spans="1:20" s="54" customFormat="1" ht="40.5" customHeight="1">
      <c r="A8" s="56">
        <v>1</v>
      </c>
      <c r="B8" s="389" t="str">
        <f>+'Dramakan hosqer'!B14</f>
        <v>Սուբսիդիայից</v>
      </c>
      <c r="C8" s="221">
        <v>10952.8</v>
      </c>
      <c r="D8" s="222">
        <f>+'Dramakan hosqer'!F14</f>
        <v>12049.7</v>
      </c>
      <c r="E8" s="222">
        <f>D8-C8</f>
        <v>1096.9000000000015</v>
      </c>
      <c r="F8" s="457" t="s">
        <v>255</v>
      </c>
      <c r="G8" s="95"/>
      <c r="H8" s="104"/>
      <c r="I8" s="104"/>
      <c r="J8" s="104"/>
      <c r="K8" s="104"/>
      <c r="L8" s="104"/>
      <c r="M8" s="104"/>
      <c r="N8" s="111"/>
      <c r="O8" s="111"/>
      <c r="P8" s="111"/>
      <c r="Q8" s="111"/>
      <c r="R8" s="111"/>
      <c r="S8" s="111"/>
      <c r="T8" s="111"/>
    </row>
    <row r="9" spans="1:20" s="54" customFormat="1" ht="38.25" hidden="1" customHeight="1">
      <c r="A9" s="56">
        <f>+A8+1</f>
        <v>2</v>
      </c>
      <c r="B9" s="389" t="str">
        <f>+'Dramakan hosqer'!B15</f>
        <v>Սուբսիդիա՝ ազգային, լարային և փողային նվագարանների ուսուցման գծով</v>
      </c>
      <c r="C9" s="221"/>
      <c r="D9" s="222">
        <f>+'Dramakan hosqer'!F15</f>
        <v>0</v>
      </c>
      <c r="E9" s="222">
        <f>D9-C9</f>
        <v>0</v>
      </c>
      <c r="F9" s="464"/>
      <c r="G9" s="95"/>
      <c r="H9" s="104"/>
      <c r="I9" s="104"/>
      <c r="J9" s="104"/>
      <c r="K9" s="104"/>
      <c r="L9" s="104"/>
      <c r="M9" s="104"/>
      <c r="N9" s="111"/>
      <c r="O9" s="111"/>
      <c r="P9" s="111"/>
      <c r="Q9" s="111"/>
      <c r="R9" s="111"/>
      <c r="S9" s="111"/>
      <c r="T9" s="111"/>
    </row>
    <row r="10" spans="1:20" s="54" customFormat="1" ht="17.25" hidden="1" customHeight="1">
      <c r="A10" s="56">
        <f t="shared" ref="A10:A18" si="1">+A9+1</f>
        <v>3</v>
      </c>
      <c r="B10" s="389" t="str">
        <f>+'Dramakan hosqer'!B16</f>
        <v xml:space="preserve">Վճարովի ծառայություններից </v>
      </c>
      <c r="C10" s="221"/>
      <c r="D10" s="222">
        <f>+'Dramakan hosqer'!F16</f>
        <v>0</v>
      </c>
      <c r="E10" s="222">
        <f t="shared" si="0"/>
        <v>0</v>
      </c>
      <c r="F10" s="464"/>
      <c r="G10" s="95"/>
      <c r="H10" s="104"/>
      <c r="I10" s="104"/>
      <c r="J10" s="104"/>
      <c r="K10" s="104"/>
      <c r="L10" s="104"/>
      <c r="M10" s="104"/>
      <c r="N10" s="111"/>
      <c r="O10" s="111"/>
      <c r="P10" s="111"/>
      <c r="Q10" s="111"/>
      <c r="R10" s="111"/>
      <c r="S10" s="111"/>
      <c r="T10" s="111"/>
    </row>
    <row r="11" spans="1:20" s="54" customFormat="1" ht="17.25" hidden="1" customHeight="1">
      <c r="A11" s="56">
        <f t="shared" si="1"/>
        <v>4</v>
      </c>
      <c r="B11" s="389" t="str">
        <f>+'Dramakan hosqer'!B17</f>
        <v>Սպասարկման և կոմունալ համավճարներից</v>
      </c>
      <c r="C11" s="221"/>
      <c r="D11" s="222">
        <f>+'Dramakan hosqer'!F17</f>
        <v>0</v>
      </c>
      <c r="E11" s="222">
        <f t="shared" si="0"/>
        <v>0</v>
      </c>
      <c r="F11" s="464"/>
      <c r="G11" s="95"/>
      <c r="H11" s="104"/>
      <c r="I11" s="104"/>
      <c r="J11" s="104"/>
      <c r="K11" s="104"/>
      <c r="L11" s="104"/>
      <c r="M11" s="104"/>
      <c r="N11" s="111"/>
      <c r="O11" s="111"/>
      <c r="P11" s="111"/>
      <c r="Q11" s="111"/>
      <c r="R11" s="111"/>
      <c r="S11" s="111"/>
      <c r="T11" s="111"/>
    </row>
    <row r="12" spans="1:20" s="54" customFormat="1" ht="17.25" hidden="1" customHeight="1">
      <c r="A12" s="56">
        <f t="shared" si="1"/>
        <v>5</v>
      </c>
      <c r="B12" s="389" t="str">
        <f>+'Dramakan hosqer'!B18</f>
        <v>Միջոցառումների կազմակերպումից</v>
      </c>
      <c r="C12" s="221"/>
      <c r="D12" s="222">
        <f>+'Dramakan hosqer'!F18</f>
        <v>0</v>
      </c>
      <c r="E12" s="222">
        <f t="shared" si="0"/>
        <v>0</v>
      </c>
      <c r="F12" s="464"/>
      <c r="G12" s="95"/>
      <c r="H12" s="104"/>
      <c r="I12" s="104"/>
      <c r="J12" s="104"/>
      <c r="K12" s="104"/>
      <c r="L12" s="104"/>
      <c r="M12" s="104"/>
      <c r="N12" s="111"/>
      <c r="O12" s="111"/>
      <c r="P12" s="111"/>
      <c r="Q12" s="111"/>
      <c r="R12" s="111"/>
      <c r="S12" s="111"/>
      <c r="T12" s="111"/>
    </row>
    <row r="13" spans="1:20" s="54" customFormat="1" ht="17.25" hidden="1" customHeight="1">
      <c r="A13" s="56">
        <f t="shared" si="1"/>
        <v>6</v>
      </c>
      <c r="B13" s="389" t="str">
        <f>+'Dramakan hosqer'!B19</f>
        <v>Ֆինանսական օգնությունից</v>
      </c>
      <c r="C13" s="221"/>
      <c r="D13" s="222">
        <f>+'Dramakan hosqer'!F19</f>
        <v>0</v>
      </c>
      <c r="E13" s="222">
        <f t="shared" si="0"/>
        <v>0</v>
      </c>
      <c r="F13" s="464"/>
      <c r="G13" s="95"/>
      <c r="H13" s="104"/>
      <c r="I13" s="104"/>
      <c r="J13" s="104"/>
      <c r="K13" s="104"/>
      <c r="L13" s="104"/>
      <c r="M13" s="104"/>
      <c r="N13" s="111"/>
      <c r="O13" s="111"/>
      <c r="P13" s="111"/>
      <c r="Q13" s="111"/>
      <c r="R13" s="111"/>
      <c r="S13" s="111"/>
      <c r="T13" s="111"/>
    </row>
    <row r="14" spans="1:20" s="54" customFormat="1" ht="17.25" customHeight="1">
      <c r="A14" s="56">
        <f t="shared" si="1"/>
        <v>7</v>
      </c>
      <c r="B14" s="389" t="str">
        <f>+'Dramakan hosqer'!B20</f>
        <v>Չփոխանակվող գործարքներից (դրամաշնորհից)</v>
      </c>
      <c r="C14" s="221">
        <v>4037.5</v>
      </c>
      <c r="D14" s="222">
        <f>+'Dramakan hosqer'!F20</f>
        <v>0</v>
      </c>
      <c r="E14" s="222">
        <f t="shared" si="0"/>
        <v>-4037.5</v>
      </c>
      <c r="F14" s="465" t="s">
        <v>279</v>
      </c>
      <c r="G14" s="95"/>
      <c r="H14" s="104"/>
      <c r="I14" s="104"/>
      <c r="J14" s="104"/>
      <c r="K14" s="104"/>
      <c r="L14" s="104"/>
      <c r="M14" s="104"/>
      <c r="N14" s="111"/>
      <c r="O14" s="111"/>
      <c r="P14" s="111"/>
      <c r="Q14" s="111"/>
      <c r="R14" s="111"/>
      <c r="S14" s="111"/>
      <c r="T14" s="111"/>
    </row>
    <row r="15" spans="1:20" s="54" customFormat="1" ht="17.25" hidden="1" customHeight="1">
      <c r="A15" s="56">
        <f t="shared" si="1"/>
        <v>8</v>
      </c>
      <c r="B15" s="389" t="str">
        <f>+'Dramakan hosqer'!B21</f>
        <v>Դեբիտորական պարտքերից</v>
      </c>
      <c r="C15" s="221"/>
      <c r="D15" s="222">
        <f>+'Dramakan hosqer'!F21</f>
        <v>0</v>
      </c>
      <c r="E15" s="222">
        <f t="shared" si="0"/>
        <v>0</v>
      </c>
      <c r="F15" s="464"/>
      <c r="G15" s="95"/>
      <c r="H15" s="104"/>
      <c r="I15" s="104"/>
      <c r="J15" s="104"/>
      <c r="K15" s="104"/>
      <c r="L15" s="104"/>
      <c r="M15" s="104"/>
      <c r="N15" s="111"/>
      <c r="O15" s="111"/>
      <c r="P15" s="111"/>
      <c r="Q15" s="111"/>
      <c r="R15" s="111"/>
      <c r="S15" s="111"/>
      <c r="T15" s="111"/>
    </row>
    <row r="16" spans="1:20" s="54" customFormat="1" ht="17.25" customHeight="1">
      <c r="A16" s="56">
        <f t="shared" si="1"/>
        <v>9</v>
      </c>
      <c r="B16" s="389" t="str">
        <f>+'Dramakan hosqer'!B22</f>
        <v>Բանկի տոկոսից</v>
      </c>
      <c r="C16" s="221">
        <v>5.8700000000000002E-2</v>
      </c>
      <c r="D16" s="222">
        <f>+'Dramakan hosqer'!F22</f>
        <v>0</v>
      </c>
      <c r="E16" s="222">
        <f>D16-C16</f>
        <v>-5.8700000000000002E-2</v>
      </c>
      <c r="F16" s="464"/>
      <c r="G16" s="95"/>
      <c r="H16" s="104"/>
      <c r="I16" s="104"/>
      <c r="J16" s="104"/>
      <c r="K16" s="104"/>
      <c r="L16" s="104"/>
      <c r="M16" s="104"/>
      <c r="N16" s="111"/>
      <c r="O16" s="111"/>
      <c r="P16" s="111"/>
      <c r="Q16" s="111"/>
      <c r="R16" s="111"/>
      <c r="S16" s="111"/>
      <c r="T16" s="111"/>
    </row>
    <row r="17" spans="1:20" s="53" customFormat="1" ht="17.25" hidden="1" customHeight="1">
      <c r="A17" s="56">
        <f t="shared" si="1"/>
        <v>10</v>
      </c>
      <c r="B17" s="389">
        <f>+'Dramakan hosqer'!B23</f>
        <v>0</v>
      </c>
      <c r="C17" s="221"/>
      <c r="D17" s="221">
        <f>+'Dramakan hosqer'!F23</f>
        <v>0</v>
      </c>
      <c r="E17" s="221">
        <f>D17-C17</f>
        <v>0</v>
      </c>
      <c r="F17" s="464"/>
      <c r="G17" s="95"/>
      <c r="H17" s="104"/>
      <c r="I17" s="104"/>
      <c r="J17" s="104"/>
      <c r="K17" s="104"/>
      <c r="L17" s="104"/>
      <c r="M17" s="104"/>
      <c r="N17" s="111"/>
      <c r="O17" s="111"/>
      <c r="P17" s="111"/>
      <c r="Q17" s="111"/>
      <c r="R17" s="111"/>
      <c r="S17" s="111"/>
      <c r="T17" s="111"/>
    </row>
    <row r="18" spans="1:20" s="53" customFormat="1" ht="17.25" hidden="1" customHeight="1">
      <c r="A18" s="56">
        <f t="shared" si="1"/>
        <v>11</v>
      </c>
      <c r="B18" s="389">
        <f>+'Dramakan hosqer'!B24</f>
        <v>0</v>
      </c>
      <c r="C18" s="221"/>
      <c r="D18" s="221">
        <f>+'Dramakan hosqer'!F24</f>
        <v>0</v>
      </c>
      <c r="E18" s="221">
        <f>D18-C18</f>
        <v>0</v>
      </c>
      <c r="F18" s="464"/>
      <c r="G18" s="377" t="s">
        <v>217</v>
      </c>
      <c r="H18" s="104"/>
      <c r="I18" s="104"/>
      <c r="J18" s="104"/>
      <c r="K18" s="104"/>
      <c r="L18" s="104"/>
      <c r="M18" s="104"/>
      <c r="N18" s="111"/>
      <c r="O18" s="111"/>
      <c r="P18" s="111"/>
      <c r="Q18" s="111"/>
      <c r="R18" s="111"/>
      <c r="S18" s="111"/>
      <c r="T18" s="111"/>
    </row>
    <row r="19" spans="1:20" s="19" customFormat="1" ht="36" customHeight="1">
      <c r="A19" s="10" t="s">
        <v>33</v>
      </c>
      <c r="B19" s="11" t="s">
        <v>81</v>
      </c>
      <c r="C19" s="224">
        <f>+C20+C62+C75</f>
        <v>15292.448</v>
      </c>
      <c r="D19" s="224">
        <f>+D20+D62+D75</f>
        <v>11960.400000000001</v>
      </c>
      <c r="E19" s="224">
        <f t="shared" si="0"/>
        <v>-3332.0479999999989</v>
      </c>
      <c r="F19" s="466"/>
      <c r="G19" s="383"/>
      <c r="H19" s="101"/>
      <c r="I19" s="101"/>
      <c r="J19" s="101"/>
      <c r="K19" s="101"/>
      <c r="L19" s="101"/>
      <c r="M19" s="101"/>
      <c r="N19" s="109"/>
      <c r="O19" s="109"/>
      <c r="P19" s="109"/>
      <c r="Q19" s="109"/>
      <c r="R19" s="109"/>
      <c r="S19" s="109"/>
      <c r="T19" s="109"/>
    </row>
    <row r="20" spans="1:20" s="19" customFormat="1" ht="21" customHeight="1">
      <c r="A20" s="13" t="s">
        <v>54</v>
      </c>
      <c r="B20" s="11" t="s">
        <v>57</v>
      </c>
      <c r="C20" s="224">
        <f>SUM(C21,C24:C29,C33:C56,C60:C61)</f>
        <v>14852.448</v>
      </c>
      <c r="D20" s="224">
        <f>SUM(D21,D24:D29,D33:D56,D60:D61)</f>
        <v>11960.400000000001</v>
      </c>
      <c r="E20" s="224">
        <f t="shared" si="0"/>
        <v>-2892.0479999999989</v>
      </c>
      <c r="F20" s="466"/>
      <c r="G20" s="116"/>
      <c r="H20" s="101"/>
      <c r="I20" s="101"/>
      <c r="J20" s="101"/>
      <c r="K20" s="101"/>
      <c r="L20" s="101"/>
      <c r="M20" s="101"/>
      <c r="N20" s="109"/>
      <c r="O20" s="109"/>
      <c r="P20" s="109"/>
      <c r="Q20" s="109"/>
      <c r="R20" s="109"/>
      <c r="S20" s="109"/>
      <c r="T20" s="109"/>
    </row>
    <row r="21" spans="1:20" s="54" customFormat="1" ht="32.4" customHeight="1">
      <c r="A21" s="56">
        <v>1</v>
      </c>
      <c r="B21" s="276" t="str">
        <f>+'Dramakan hosqer'!B27</f>
        <v>Աշխատավարձի գծով, որից՝</v>
      </c>
      <c r="C21" s="221">
        <v>9581.9480000000003</v>
      </c>
      <c r="D21" s="222">
        <f>+'Dramakan hosqer'!F27</f>
        <v>10654.2</v>
      </c>
      <c r="E21" s="222">
        <f t="shared" si="0"/>
        <v>1072.2520000000004</v>
      </c>
      <c r="F21" s="206" t="s">
        <v>278</v>
      </c>
      <c r="G21" s="95"/>
      <c r="H21" s="104"/>
      <c r="I21" s="104"/>
      <c r="J21" s="104"/>
      <c r="K21" s="104"/>
      <c r="L21" s="104"/>
      <c r="M21" s="104"/>
      <c r="N21" s="111"/>
      <c r="O21" s="111"/>
      <c r="P21" s="111"/>
      <c r="Q21" s="111"/>
      <c r="R21" s="111"/>
      <c r="S21" s="111"/>
      <c r="T21" s="111"/>
    </row>
    <row r="22" spans="1:20" ht="17.25" hidden="1" customHeight="1">
      <c r="A22" s="24">
        <v>1.1000000000000001</v>
      </c>
      <c r="B22" s="390" t="str">
        <f>+'Dramakan hosqer'!B28</f>
        <v>վճարովի ծառայության գծով</v>
      </c>
      <c r="C22" s="210"/>
      <c r="D22" s="227">
        <f>+'Dramakan hosqer'!F28</f>
        <v>0</v>
      </c>
      <c r="E22" s="227">
        <f t="shared" si="0"/>
        <v>0</v>
      </c>
      <c r="F22" s="463"/>
    </row>
    <row r="23" spans="1:20" ht="18" hidden="1" customHeight="1">
      <c r="A23" s="24">
        <v>1.2</v>
      </c>
      <c r="B23" s="392">
        <f>+'Dramakan hosqer'!B29</f>
        <v>0</v>
      </c>
      <c r="C23" s="210"/>
      <c r="D23" s="227">
        <f>+'Dramakan hosqer'!F29</f>
        <v>0</v>
      </c>
      <c r="E23" s="227">
        <f t="shared" si="0"/>
        <v>0</v>
      </c>
      <c r="F23" s="463"/>
    </row>
    <row r="24" spans="1:20" s="54" customFormat="1" ht="18" hidden="1" customHeight="1">
      <c r="A24" s="56">
        <f>+A21+1</f>
        <v>2</v>
      </c>
      <c r="B24" s="231" t="str">
        <f>+'Dramakan hosqer'!B30</f>
        <v>Ջեռուցման գծով</v>
      </c>
      <c r="C24" s="221"/>
      <c r="D24" s="222">
        <f>+'Dramakan hosqer'!F30</f>
        <v>0</v>
      </c>
      <c r="E24" s="222">
        <f t="shared" si="0"/>
        <v>0</v>
      </c>
      <c r="F24" s="464"/>
      <c r="G24" s="95"/>
      <c r="H24" s="104"/>
      <c r="I24" s="104"/>
      <c r="J24" s="104"/>
      <c r="K24" s="104"/>
      <c r="L24" s="104"/>
      <c r="M24" s="104"/>
      <c r="N24" s="111"/>
      <c r="O24" s="111"/>
      <c r="P24" s="111"/>
      <c r="Q24" s="111"/>
      <c r="R24" s="111"/>
      <c r="S24" s="111"/>
      <c r="T24" s="111"/>
    </row>
    <row r="25" spans="1:20" s="54" customFormat="1" ht="18" customHeight="1">
      <c r="A25" s="56">
        <v>2</v>
      </c>
      <c r="B25" s="231" t="str">
        <f>+'Dramakan hosqer'!B31</f>
        <v>Էլեկտրաէներգիայի գծով</v>
      </c>
      <c r="C25" s="221">
        <v>0</v>
      </c>
      <c r="D25" s="222">
        <f>+'Dramakan hosqer'!F31</f>
        <v>280</v>
      </c>
      <c r="E25" s="222">
        <f t="shared" si="0"/>
        <v>280</v>
      </c>
      <c r="F25" s="230" t="s">
        <v>275</v>
      </c>
      <c r="G25" s="95"/>
      <c r="H25" s="104"/>
      <c r="I25" s="104"/>
      <c r="J25" s="104"/>
      <c r="K25" s="104"/>
      <c r="L25" s="104"/>
      <c r="M25" s="104"/>
      <c r="N25" s="111"/>
      <c r="O25" s="111"/>
      <c r="P25" s="111"/>
      <c r="Q25" s="111"/>
      <c r="R25" s="111"/>
      <c r="S25" s="111"/>
      <c r="T25" s="111"/>
    </row>
    <row r="26" spans="1:20" s="54" customFormat="1" ht="18" hidden="1" customHeight="1">
      <c r="A26" s="56">
        <f t="shared" ref="A26:A28" si="2">+A25+1</f>
        <v>3</v>
      </c>
      <c r="B26" s="231" t="str">
        <f>+'Dramakan hosqer'!B32</f>
        <v>Ջրմուղ-կոյուղու գծով</v>
      </c>
      <c r="C26" s="221"/>
      <c r="D26" s="222">
        <f>+'Dramakan hosqer'!F32</f>
        <v>0</v>
      </c>
      <c r="E26" s="222">
        <f t="shared" si="0"/>
        <v>0</v>
      </c>
      <c r="F26" s="464"/>
      <c r="G26" s="95"/>
      <c r="H26" s="104"/>
      <c r="I26" s="104"/>
      <c r="J26" s="104"/>
      <c r="K26" s="104"/>
      <c r="L26" s="104"/>
      <c r="M26" s="104"/>
      <c r="N26" s="111"/>
      <c r="O26" s="111"/>
      <c r="P26" s="111"/>
      <c r="Q26" s="111"/>
      <c r="R26" s="111"/>
      <c r="S26" s="111"/>
      <c r="T26" s="111"/>
    </row>
    <row r="27" spans="1:20" s="54" customFormat="1" ht="18" hidden="1" customHeight="1">
      <c r="A27" s="56">
        <f t="shared" si="2"/>
        <v>4</v>
      </c>
      <c r="B27" s="231" t="str">
        <f>+'Dramakan hosqer'!B33</f>
        <v>Աղբահանության գծով</v>
      </c>
      <c r="C27" s="221"/>
      <c r="D27" s="222">
        <f>+'Dramakan hosqer'!F33</f>
        <v>0</v>
      </c>
      <c r="E27" s="222">
        <f t="shared" si="0"/>
        <v>0</v>
      </c>
      <c r="F27" s="464"/>
      <c r="G27" s="95"/>
      <c r="H27" s="104"/>
      <c r="I27" s="104"/>
      <c r="J27" s="104"/>
      <c r="K27" s="104"/>
      <c r="L27" s="104"/>
      <c r="M27" s="104"/>
      <c r="N27" s="111"/>
      <c r="O27" s="111"/>
      <c r="P27" s="111"/>
      <c r="Q27" s="111"/>
      <c r="R27" s="111"/>
      <c r="S27" s="111"/>
      <c r="T27" s="111"/>
    </row>
    <row r="28" spans="1:20" s="54" customFormat="1" ht="16.5" hidden="1" customHeight="1">
      <c r="A28" s="56">
        <f t="shared" si="2"/>
        <v>5</v>
      </c>
      <c r="B28" s="231" t="str">
        <f>+'Dramakan hosqer'!B34</f>
        <v>Ախտաբանության գծով</v>
      </c>
      <c r="C28" s="221"/>
      <c r="D28" s="222">
        <f>+'Dramakan hosqer'!F34</f>
        <v>0</v>
      </c>
      <c r="E28" s="222">
        <f t="shared" si="0"/>
        <v>0</v>
      </c>
      <c r="F28" s="464"/>
      <c r="G28" s="117"/>
      <c r="H28" s="105"/>
      <c r="I28" s="105"/>
      <c r="J28" s="104"/>
      <c r="K28" s="104"/>
      <c r="L28" s="104"/>
      <c r="M28" s="104"/>
      <c r="N28" s="111"/>
      <c r="O28" s="111"/>
      <c r="P28" s="111"/>
      <c r="Q28" s="111"/>
      <c r="R28" s="111"/>
      <c r="S28" s="111"/>
      <c r="T28" s="111"/>
    </row>
    <row r="29" spans="1:20" s="54" customFormat="1" ht="17.399999999999999">
      <c r="A29" s="56">
        <v>3</v>
      </c>
      <c r="B29" s="231" t="str">
        <f>+'Dramakan hosqer'!B35</f>
        <v>Կապի գծով, այդ թվում`</v>
      </c>
      <c r="C29" s="222">
        <f>SUM(C30:C32)</f>
        <v>66</v>
      </c>
      <c r="D29" s="222">
        <f>SUM(D30:D32)</f>
        <v>66</v>
      </c>
      <c r="E29" s="222">
        <f t="shared" si="0"/>
        <v>0</v>
      </c>
      <c r="F29" s="464"/>
      <c r="G29" s="95"/>
      <c r="H29" s="104"/>
      <c r="I29" s="104"/>
      <c r="J29" s="104"/>
      <c r="K29" s="104"/>
      <c r="L29" s="104"/>
      <c r="M29" s="104"/>
      <c r="N29" s="111"/>
      <c r="O29" s="111"/>
      <c r="P29" s="111"/>
      <c r="Q29" s="111"/>
      <c r="R29" s="111"/>
      <c r="S29" s="111"/>
      <c r="T29" s="111"/>
    </row>
    <row r="30" spans="1:20" ht="18" hidden="1" customHeight="1">
      <c r="A30" s="24">
        <v>7.1</v>
      </c>
      <c r="B30" s="390" t="str">
        <f>+'Dramakan hosqer'!B36</f>
        <v>բաժանորդային վճար</v>
      </c>
      <c r="C30" s="210"/>
      <c r="D30" s="227">
        <f>+'Dramakan hosqer'!F36</f>
        <v>0</v>
      </c>
      <c r="E30" s="227">
        <f t="shared" si="0"/>
        <v>0</v>
      </c>
      <c r="F30" s="463"/>
    </row>
    <row r="31" spans="1:20" s="30" customFormat="1" ht="18" hidden="1" customHeight="1">
      <c r="A31" s="24">
        <v>7.2</v>
      </c>
      <c r="B31" s="390" t="str">
        <f>+'Dramakan hosqer'!B37</f>
        <v>րոպեավճար</v>
      </c>
      <c r="C31" s="210"/>
      <c r="D31" s="227">
        <f>+'Dramakan hosqer'!F37</f>
        <v>0</v>
      </c>
      <c r="E31" s="227">
        <f t="shared" si="0"/>
        <v>0</v>
      </c>
      <c r="F31" s="463"/>
      <c r="G31" s="118"/>
      <c r="H31" s="106"/>
      <c r="I31" s="106"/>
      <c r="J31" s="106"/>
      <c r="K31" s="106"/>
      <c r="L31" s="106"/>
      <c r="M31" s="106"/>
      <c r="N31" s="112"/>
      <c r="O31" s="112"/>
      <c r="P31" s="112"/>
      <c r="Q31" s="112"/>
      <c r="R31" s="112"/>
      <c r="S31" s="112"/>
      <c r="T31" s="112"/>
    </row>
    <row r="32" spans="1:20" ht="18" customHeight="1">
      <c r="A32" s="24">
        <v>3.1</v>
      </c>
      <c r="B32" s="390" t="str">
        <f>+'Dramakan hosqer'!B38</f>
        <v>ինտերնետ կապ</v>
      </c>
      <c r="C32" s="210">
        <v>66</v>
      </c>
      <c r="D32" s="227">
        <f>+'Dramakan hosqer'!F38</f>
        <v>66</v>
      </c>
      <c r="E32" s="227">
        <f t="shared" si="0"/>
        <v>0</v>
      </c>
      <c r="F32" s="206" t="s">
        <v>274</v>
      </c>
      <c r="I32" s="120"/>
    </row>
    <row r="33" spans="1:20" s="54" customFormat="1" ht="18" hidden="1" customHeight="1">
      <c r="A33" s="56">
        <f>+A29+1</f>
        <v>4</v>
      </c>
      <c r="B33" s="231" t="str">
        <f>+'Dramakan hosqer'!B39</f>
        <v>Բանկային ծառայության գծով</v>
      </c>
      <c r="C33" s="221"/>
      <c r="D33" s="222">
        <f>+'Dramakan hosqer'!F39</f>
        <v>0</v>
      </c>
      <c r="E33" s="222">
        <f t="shared" si="0"/>
        <v>0</v>
      </c>
      <c r="F33" s="464"/>
      <c r="G33" s="95"/>
      <c r="H33" s="104"/>
      <c r="I33" s="104"/>
      <c r="J33" s="104"/>
      <c r="K33" s="104"/>
      <c r="L33" s="104"/>
      <c r="M33" s="104"/>
      <c r="N33" s="111"/>
      <c r="O33" s="111"/>
      <c r="P33" s="111"/>
      <c r="Q33" s="111"/>
      <c r="R33" s="111"/>
      <c r="S33" s="111"/>
      <c r="T33" s="111"/>
    </row>
    <row r="34" spans="1:20" s="54" customFormat="1" ht="32.4" customHeight="1">
      <c r="A34" s="56">
        <v>4</v>
      </c>
      <c r="B34" s="231" t="str">
        <f>+'Dramakan hosqer'!B40</f>
        <v>Տնտեսական ապրանքների գծով</v>
      </c>
      <c r="C34" s="221">
        <v>40</v>
      </c>
      <c r="D34" s="222">
        <f>+'Dramakan hosqer'!F40</f>
        <v>50</v>
      </c>
      <c r="E34" s="222">
        <f t="shared" si="0"/>
        <v>10</v>
      </c>
      <c r="F34" s="230" t="s">
        <v>273</v>
      </c>
      <c r="G34" s="6"/>
      <c r="H34" s="104"/>
      <c r="I34" s="104"/>
      <c r="J34" s="104"/>
      <c r="K34" s="104"/>
      <c r="L34" s="104"/>
      <c r="M34" s="104"/>
      <c r="N34" s="111"/>
      <c r="O34" s="111"/>
      <c r="P34" s="111"/>
      <c r="Q34" s="111"/>
      <c r="R34" s="111"/>
      <c r="S34" s="111"/>
      <c r="T34" s="111"/>
    </row>
    <row r="35" spans="1:20" s="54" customFormat="1" ht="18" customHeight="1">
      <c r="A35" s="56">
        <f t="shared" ref="A35:A56" si="3">+A34+1</f>
        <v>5</v>
      </c>
      <c r="B35" s="231" t="str">
        <f>+'Dramakan hosqer'!B41</f>
        <v>Գրասենյակային ապրանքների գծով</v>
      </c>
      <c r="C35" s="221">
        <v>40</v>
      </c>
      <c r="D35" s="222">
        <f>+'Dramakan hosqer'!F41</f>
        <v>50</v>
      </c>
      <c r="E35" s="222">
        <f t="shared" si="0"/>
        <v>10</v>
      </c>
      <c r="F35" s="230" t="s">
        <v>272</v>
      </c>
      <c r="G35" s="95"/>
      <c r="H35" s="104"/>
      <c r="I35" s="104"/>
      <c r="J35" s="104"/>
      <c r="K35" s="104"/>
      <c r="L35" s="104"/>
      <c r="M35" s="104"/>
      <c r="N35" s="111"/>
      <c r="O35" s="111"/>
      <c r="P35" s="111"/>
      <c r="Q35" s="111"/>
      <c r="R35" s="111"/>
      <c r="S35" s="111"/>
      <c r="T35" s="111"/>
    </row>
    <row r="36" spans="1:20" s="54" customFormat="1" ht="17.399999999999999" hidden="1">
      <c r="A36" s="56">
        <f t="shared" si="3"/>
        <v>6</v>
      </c>
      <c r="B36" s="231" t="str">
        <f>+'Dramakan hosqer'!B42</f>
        <v>Փոքրարժեք կամ արագամաշ առարկաների գծով</v>
      </c>
      <c r="C36" s="221"/>
      <c r="D36" s="222">
        <f>+'Dramakan hosqer'!F42</f>
        <v>0</v>
      </c>
      <c r="E36" s="222">
        <f t="shared" si="0"/>
        <v>0</v>
      </c>
      <c r="F36" s="464"/>
      <c r="G36" s="95"/>
      <c r="H36" s="104"/>
      <c r="I36" s="104"/>
      <c r="J36" s="104"/>
      <c r="K36" s="104"/>
      <c r="L36" s="104"/>
      <c r="M36" s="104"/>
      <c r="N36" s="111"/>
      <c r="O36" s="111"/>
      <c r="P36" s="111"/>
      <c r="Q36" s="111"/>
      <c r="R36" s="111"/>
      <c r="S36" s="111"/>
      <c r="T36" s="111"/>
    </row>
    <row r="37" spans="1:20" s="54" customFormat="1" ht="18" hidden="1" customHeight="1">
      <c r="A37" s="56">
        <f t="shared" si="3"/>
        <v>7</v>
      </c>
      <c r="B37" s="231" t="str">
        <f>+'Dramakan hosqer'!B43</f>
        <v>Ուսումնական նյութերի գծով</v>
      </c>
      <c r="C37" s="221"/>
      <c r="D37" s="222">
        <f>+'Dramakan hosqer'!F43</f>
        <v>0</v>
      </c>
      <c r="E37" s="222">
        <f t="shared" si="0"/>
        <v>0</v>
      </c>
      <c r="F37" s="464"/>
      <c r="G37" s="95"/>
      <c r="H37" s="104"/>
      <c r="I37" s="104"/>
      <c r="J37" s="104"/>
      <c r="K37" s="104"/>
      <c r="L37" s="104"/>
      <c r="M37" s="104"/>
      <c r="N37" s="111"/>
      <c r="O37" s="111"/>
      <c r="P37" s="111"/>
      <c r="Q37" s="111"/>
      <c r="R37" s="111"/>
      <c r="S37" s="111"/>
      <c r="T37" s="111"/>
    </row>
    <row r="38" spans="1:20" s="54" customFormat="1" ht="18" hidden="1" customHeight="1">
      <c r="A38" s="56">
        <f t="shared" si="3"/>
        <v>8</v>
      </c>
      <c r="B38" s="231" t="str">
        <f>+'Dramakan hosqer'!B44</f>
        <v>Դեղորայքի գծով</v>
      </c>
      <c r="C38" s="221"/>
      <c r="D38" s="222">
        <f>+'Dramakan hosqer'!F44</f>
        <v>0</v>
      </c>
      <c r="E38" s="222">
        <f t="shared" si="0"/>
        <v>0</v>
      </c>
      <c r="F38" s="464"/>
      <c r="G38" s="95"/>
      <c r="H38" s="104"/>
      <c r="I38" s="104"/>
      <c r="J38" s="104"/>
      <c r="K38" s="104"/>
      <c r="L38" s="104"/>
      <c r="M38" s="104"/>
      <c r="N38" s="111"/>
      <c r="O38" s="111"/>
      <c r="P38" s="111"/>
      <c r="Q38" s="111"/>
      <c r="R38" s="111"/>
      <c r="S38" s="111"/>
      <c r="T38" s="111"/>
    </row>
    <row r="39" spans="1:20" s="54" customFormat="1" ht="18" hidden="1" customHeight="1">
      <c r="A39" s="56">
        <f t="shared" si="3"/>
        <v>9</v>
      </c>
      <c r="B39" s="231" t="str">
        <f>+'Dramakan hosqer'!B45</f>
        <v>Բուժ.ծառայության գծով</v>
      </c>
      <c r="C39" s="221"/>
      <c r="D39" s="222">
        <f>+'Dramakan hosqer'!F45</f>
        <v>0</v>
      </c>
      <c r="E39" s="222">
        <f t="shared" si="0"/>
        <v>0</v>
      </c>
      <c r="F39" s="464"/>
      <c r="G39" s="95"/>
      <c r="H39" s="104"/>
      <c r="I39" s="104"/>
      <c r="J39" s="104"/>
      <c r="K39" s="104"/>
      <c r="L39" s="104"/>
      <c r="M39" s="104"/>
      <c r="N39" s="111"/>
      <c r="O39" s="111"/>
      <c r="P39" s="111"/>
      <c r="Q39" s="111"/>
      <c r="R39" s="111"/>
      <c r="S39" s="111"/>
      <c r="T39" s="111"/>
    </row>
    <row r="40" spans="1:20" s="54" customFormat="1" ht="18" customHeight="1">
      <c r="A40" s="56">
        <f t="shared" si="3"/>
        <v>10</v>
      </c>
      <c r="B40" s="231" t="str">
        <f>+'Dramakan hosqer'!B46</f>
        <v>Ընթացիկ վերանորոգման գծով</v>
      </c>
      <c r="C40" s="221">
        <v>75</v>
      </c>
      <c r="D40" s="222">
        <f>+'Dramakan hosqer'!F46</f>
        <v>65</v>
      </c>
      <c r="E40" s="222">
        <f t="shared" si="0"/>
        <v>-10</v>
      </c>
      <c r="F40" s="467" t="s">
        <v>270</v>
      </c>
      <c r="G40" s="95"/>
      <c r="H40" s="104"/>
      <c r="I40" s="104"/>
      <c r="J40" s="104"/>
      <c r="K40" s="104"/>
      <c r="L40" s="104"/>
      <c r="M40" s="104"/>
      <c r="N40" s="111"/>
      <c r="O40" s="111"/>
      <c r="P40" s="111"/>
      <c r="Q40" s="111"/>
      <c r="R40" s="111"/>
      <c r="S40" s="111"/>
      <c r="T40" s="111"/>
    </row>
    <row r="41" spans="1:20" s="54" customFormat="1" ht="18" hidden="1" customHeight="1">
      <c r="A41" s="56">
        <f t="shared" si="3"/>
        <v>11</v>
      </c>
      <c r="B41" s="231" t="str">
        <f>+'Dramakan hosqer'!B47</f>
        <v>Ջեռուցման համակարգի սպասարկման գծով</v>
      </c>
      <c r="C41" s="221"/>
      <c r="D41" s="222">
        <f>+'Dramakan hosqer'!F47</f>
        <v>0</v>
      </c>
      <c r="E41" s="222">
        <f t="shared" si="0"/>
        <v>0</v>
      </c>
      <c r="F41" s="464"/>
      <c r="G41" s="95"/>
      <c r="H41" s="104"/>
      <c r="I41" s="104"/>
      <c r="J41" s="104"/>
      <c r="K41" s="104"/>
      <c r="L41" s="104"/>
      <c r="M41" s="104"/>
      <c r="N41" s="111"/>
      <c r="O41" s="111"/>
      <c r="P41" s="111"/>
      <c r="Q41" s="111"/>
      <c r="R41" s="111"/>
      <c r="S41" s="111"/>
      <c r="T41" s="111"/>
    </row>
    <row r="42" spans="1:20" s="54" customFormat="1" ht="18" hidden="1" customHeight="1">
      <c r="A42" s="56">
        <f t="shared" si="3"/>
        <v>12</v>
      </c>
      <c r="B42" s="231" t="str">
        <f>+'Dramakan hosqer'!B48</f>
        <v>Կաթսայատան սպասարկման գծով</v>
      </c>
      <c r="C42" s="221"/>
      <c r="D42" s="222">
        <f>+'Dramakan hosqer'!F48</f>
        <v>0</v>
      </c>
      <c r="E42" s="222">
        <f t="shared" si="0"/>
        <v>0</v>
      </c>
      <c r="F42" s="464"/>
      <c r="G42" s="95"/>
      <c r="H42" s="104"/>
      <c r="I42" s="104"/>
      <c r="J42" s="104"/>
      <c r="K42" s="104"/>
      <c r="L42" s="104"/>
      <c r="M42" s="104"/>
      <c r="N42" s="111"/>
      <c r="O42" s="111"/>
      <c r="P42" s="111"/>
      <c r="Q42" s="111"/>
      <c r="R42" s="111"/>
      <c r="S42" s="111"/>
      <c r="T42" s="111"/>
    </row>
    <row r="43" spans="1:20" s="54" customFormat="1" ht="18" hidden="1" customHeight="1">
      <c r="A43" s="56">
        <f t="shared" si="3"/>
        <v>13</v>
      </c>
      <c r="B43" s="231" t="str">
        <f>+'Dramakan hosqer'!B49</f>
        <v>Սպասարկման և կոմունալ համավճարների գծով</v>
      </c>
      <c r="C43" s="221"/>
      <c r="D43" s="222">
        <f>+'Dramakan hosqer'!F49</f>
        <v>0</v>
      </c>
      <c r="E43" s="222">
        <f t="shared" si="0"/>
        <v>0</v>
      </c>
      <c r="F43" s="464"/>
      <c r="G43" s="95"/>
      <c r="H43" s="104"/>
      <c r="I43" s="104"/>
      <c r="J43" s="104"/>
      <c r="K43" s="104"/>
      <c r="L43" s="104"/>
      <c r="M43" s="104"/>
      <c r="N43" s="111"/>
      <c r="O43" s="111"/>
      <c r="P43" s="111"/>
      <c r="Q43" s="111"/>
      <c r="R43" s="111"/>
      <c r="S43" s="111"/>
      <c r="T43" s="111"/>
    </row>
    <row r="44" spans="1:20" s="54" customFormat="1" ht="18" customHeight="1">
      <c r="A44" s="56">
        <f t="shared" si="3"/>
        <v>14</v>
      </c>
      <c r="B44" s="231" t="str">
        <f>+'Dramakan hosqer'!B50</f>
        <v>Գնումների համակարգողի ծառայության գծով</v>
      </c>
      <c r="C44" s="221">
        <v>0</v>
      </c>
      <c r="D44" s="222">
        <f>+'Dramakan hosqer'!F50</f>
        <v>50</v>
      </c>
      <c r="E44" s="222">
        <f t="shared" si="0"/>
        <v>50</v>
      </c>
      <c r="F44" s="468" t="s">
        <v>277</v>
      </c>
      <c r="G44" s="95"/>
      <c r="H44" s="104"/>
      <c r="I44" s="104"/>
      <c r="J44" s="104"/>
      <c r="K44" s="104"/>
      <c r="L44" s="104"/>
      <c r="M44" s="104"/>
      <c r="N44" s="111"/>
      <c r="O44" s="111"/>
      <c r="P44" s="111"/>
      <c r="Q44" s="111"/>
      <c r="R44" s="111"/>
      <c r="S44" s="111"/>
      <c r="T44" s="111"/>
    </row>
    <row r="45" spans="1:20" s="54" customFormat="1" ht="38.25" customHeight="1">
      <c r="A45" s="56">
        <f t="shared" si="3"/>
        <v>15</v>
      </c>
      <c r="B45" s="231" t="str">
        <f>+'Dramakan hosqer'!B51</f>
        <v>Համակարգիչների տեխնիկական սպասարկման գծով</v>
      </c>
      <c r="C45" s="221">
        <v>16</v>
      </c>
      <c r="D45" s="222">
        <f>+'Dramakan hosqer'!F51</f>
        <v>16</v>
      </c>
      <c r="E45" s="222">
        <f t="shared" si="0"/>
        <v>0</v>
      </c>
      <c r="F45" s="467" t="s">
        <v>269</v>
      </c>
      <c r="G45" s="95"/>
      <c r="H45" s="104"/>
      <c r="I45" s="104"/>
      <c r="J45" s="104"/>
      <c r="K45" s="104"/>
      <c r="L45" s="104"/>
      <c r="M45" s="104"/>
      <c r="N45" s="111"/>
      <c r="O45" s="111"/>
      <c r="P45" s="111"/>
      <c r="Q45" s="111"/>
      <c r="R45" s="111"/>
      <c r="S45" s="111"/>
      <c r="T45" s="111"/>
    </row>
    <row r="46" spans="1:20" s="54" customFormat="1" ht="23.25" customHeight="1">
      <c r="A46" s="56">
        <f t="shared" si="3"/>
        <v>16</v>
      </c>
      <c r="B46" s="458" t="str">
        <f>+'Dramakan hosqer'!B52</f>
        <v>Համակարգչային ծրագրի և կայքի սպասարկման գծով</v>
      </c>
      <c r="C46" s="221">
        <v>95</v>
      </c>
      <c r="D46" s="222">
        <f>+'Dramakan hosqer'!F52</f>
        <v>95</v>
      </c>
      <c r="E46" s="222">
        <f t="shared" si="0"/>
        <v>0</v>
      </c>
      <c r="F46" s="230" t="s">
        <v>268</v>
      </c>
      <c r="G46" s="6"/>
      <c r="H46" s="104"/>
      <c r="I46" s="104"/>
      <c r="J46" s="104"/>
      <c r="K46" s="104"/>
      <c r="L46" s="104"/>
      <c r="M46" s="104"/>
      <c r="N46" s="111"/>
      <c r="O46" s="111"/>
      <c r="P46" s="111"/>
      <c r="Q46" s="111"/>
      <c r="R46" s="111"/>
      <c r="S46" s="111"/>
      <c r="T46" s="111"/>
    </row>
    <row r="47" spans="1:20" s="54" customFormat="1" ht="18" customHeight="1">
      <c r="A47" s="56">
        <f t="shared" si="3"/>
        <v>17</v>
      </c>
      <c r="B47" s="231" t="str">
        <f>+'Dramakan hosqer'!B53</f>
        <v>էլ․ստորագրության գծով</v>
      </c>
      <c r="C47" s="221">
        <v>3</v>
      </c>
      <c r="D47" s="222">
        <f>+'Dramakan hosqer'!F53</f>
        <v>3</v>
      </c>
      <c r="E47" s="222">
        <f t="shared" si="0"/>
        <v>0</v>
      </c>
      <c r="F47" s="230" t="s">
        <v>271</v>
      </c>
      <c r="G47" s="95"/>
      <c r="H47" s="104"/>
      <c r="I47" s="104"/>
      <c r="J47" s="104"/>
      <c r="K47" s="104"/>
      <c r="L47" s="104"/>
      <c r="M47" s="104"/>
      <c r="N47" s="111"/>
      <c r="O47" s="111"/>
      <c r="P47" s="111"/>
      <c r="Q47" s="111"/>
      <c r="R47" s="111"/>
      <c r="S47" s="111"/>
      <c r="T47" s="111"/>
    </row>
    <row r="48" spans="1:20" s="54" customFormat="1" ht="18" hidden="1" customHeight="1">
      <c r="A48" s="56">
        <f t="shared" si="3"/>
        <v>18</v>
      </c>
      <c r="B48" s="231" t="str">
        <f>+'Dramakan hosqer'!B54</f>
        <v>Հայտարարության գծով</v>
      </c>
      <c r="C48" s="221"/>
      <c r="D48" s="222">
        <f>+'Dramakan hosqer'!F54</f>
        <v>0</v>
      </c>
      <c r="E48" s="222">
        <f t="shared" si="0"/>
        <v>0</v>
      </c>
      <c r="F48" s="464"/>
      <c r="G48" s="95"/>
      <c r="H48" s="104"/>
      <c r="I48" s="104"/>
      <c r="J48" s="104"/>
      <c r="K48" s="104"/>
      <c r="L48" s="104"/>
      <c r="M48" s="104"/>
      <c r="N48" s="111"/>
      <c r="O48" s="111"/>
      <c r="P48" s="111"/>
      <c r="Q48" s="111"/>
      <c r="R48" s="111"/>
      <c r="S48" s="111"/>
      <c r="T48" s="111"/>
    </row>
    <row r="49" spans="1:20" s="54" customFormat="1" ht="18" hidden="1" customHeight="1">
      <c r="A49" s="56">
        <f t="shared" si="3"/>
        <v>19</v>
      </c>
      <c r="B49" s="231" t="str">
        <f>+'Dramakan hosqer'!B55</f>
        <v>Բաժանորդագրության գծով</v>
      </c>
      <c r="C49" s="221"/>
      <c r="D49" s="222">
        <f>+'Dramakan hosqer'!F55</f>
        <v>0</v>
      </c>
      <c r="E49" s="222">
        <f t="shared" si="0"/>
        <v>0</v>
      </c>
      <c r="F49" s="464"/>
      <c r="G49" s="95"/>
      <c r="H49" s="104"/>
      <c r="I49" s="104"/>
      <c r="J49" s="104"/>
      <c r="K49" s="104"/>
      <c r="L49" s="104"/>
      <c r="M49" s="104"/>
      <c r="N49" s="111"/>
      <c r="O49" s="111"/>
      <c r="P49" s="111"/>
      <c r="Q49" s="111"/>
      <c r="R49" s="111"/>
      <c r="S49" s="111"/>
      <c r="T49" s="111"/>
    </row>
    <row r="50" spans="1:20" s="54" customFormat="1" ht="18" hidden="1" customHeight="1">
      <c r="A50" s="56">
        <f t="shared" si="3"/>
        <v>20</v>
      </c>
      <c r="B50" s="231" t="str">
        <f>+'Dramakan hosqer'!B56</f>
        <v>Վերապատրաստման գծով</v>
      </c>
      <c r="C50" s="221"/>
      <c r="D50" s="222">
        <f>+'Dramakan hosqer'!F56</f>
        <v>0</v>
      </c>
      <c r="E50" s="222">
        <f t="shared" si="0"/>
        <v>0</v>
      </c>
      <c r="F50" s="464"/>
      <c r="G50" s="95"/>
      <c r="H50" s="104"/>
      <c r="I50" s="104"/>
      <c r="J50" s="104"/>
      <c r="K50" s="104"/>
      <c r="L50" s="104"/>
      <c r="M50" s="104"/>
      <c r="N50" s="111"/>
      <c r="O50" s="111"/>
      <c r="P50" s="111"/>
      <c r="Q50" s="111"/>
      <c r="R50" s="111"/>
      <c r="S50" s="111"/>
      <c r="T50" s="111"/>
    </row>
    <row r="51" spans="1:20" s="54" customFormat="1" ht="35.4" customHeight="1">
      <c r="A51" s="56">
        <v>18</v>
      </c>
      <c r="B51" s="231" t="str">
        <f>+'Dramakan hosqer'!B57</f>
        <v>Միջոցառումների գծով</v>
      </c>
      <c r="C51" s="221">
        <v>2255.5</v>
      </c>
      <c r="D51" s="222">
        <f>+'Dramakan hosqer'!F57</f>
        <v>498</v>
      </c>
      <c r="E51" s="222">
        <f>D51-C51</f>
        <v>-1757.5</v>
      </c>
      <c r="F51" s="206" t="s">
        <v>267</v>
      </c>
      <c r="G51" s="95"/>
      <c r="H51" s="104"/>
      <c r="I51" s="104"/>
      <c r="J51" s="104"/>
      <c r="K51" s="104"/>
      <c r="L51" s="104"/>
      <c r="M51" s="104"/>
      <c r="N51" s="111"/>
      <c r="O51" s="111"/>
      <c r="P51" s="111"/>
      <c r="Q51" s="111"/>
      <c r="R51" s="111"/>
      <c r="S51" s="111"/>
      <c r="T51" s="111"/>
    </row>
    <row r="52" spans="1:20" s="54" customFormat="1" ht="18" customHeight="1">
      <c r="A52" s="56">
        <f t="shared" si="3"/>
        <v>19</v>
      </c>
      <c r="B52" s="231" t="str">
        <f>+'Dramakan hosqer'!B58</f>
        <v>Տեղեկատվական ծառայության գծով</v>
      </c>
      <c r="C52" s="221">
        <v>30</v>
      </c>
      <c r="D52" s="222">
        <f>+'Dramakan hosqer'!F58</f>
        <v>30</v>
      </c>
      <c r="E52" s="222">
        <f t="shared" si="0"/>
        <v>0</v>
      </c>
      <c r="F52" s="230" t="s">
        <v>266</v>
      </c>
      <c r="G52" s="95"/>
      <c r="H52" s="104"/>
      <c r="I52" s="104"/>
      <c r="J52" s="104"/>
      <c r="K52" s="104"/>
      <c r="L52" s="104"/>
      <c r="M52" s="104"/>
      <c r="N52" s="111"/>
      <c r="O52" s="111"/>
      <c r="P52" s="111"/>
      <c r="Q52" s="111"/>
      <c r="R52" s="111"/>
      <c r="S52" s="111"/>
      <c r="T52" s="111"/>
    </row>
    <row r="53" spans="1:20" s="54" customFormat="1" ht="18" customHeight="1">
      <c r="A53" s="56">
        <f t="shared" si="3"/>
        <v>20</v>
      </c>
      <c r="B53" s="231" t="str">
        <f>+'Dramakan hosqer'!B59</f>
        <v>Ապակիների լվացման ծառայության գծով</v>
      </c>
      <c r="C53" s="221">
        <v>0</v>
      </c>
      <c r="D53" s="222">
        <f>+'Dramakan hosqer'!F59</f>
        <v>61.2</v>
      </c>
      <c r="E53" s="222">
        <f t="shared" si="0"/>
        <v>61.2</v>
      </c>
      <c r="F53" s="467" t="s">
        <v>265</v>
      </c>
      <c r="G53" s="95"/>
      <c r="H53" s="104"/>
      <c r="I53" s="104"/>
      <c r="J53" s="104"/>
      <c r="K53" s="104"/>
      <c r="L53" s="104"/>
      <c r="M53" s="104"/>
      <c r="N53" s="111"/>
      <c r="O53" s="111"/>
      <c r="P53" s="111"/>
      <c r="Q53" s="111"/>
      <c r="R53" s="111"/>
      <c r="S53" s="111"/>
      <c r="T53" s="111"/>
    </row>
    <row r="54" spans="1:20" s="53" customFormat="1" ht="31.8" customHeight="1">
      <c r="A54" s="56">
        <f t="shared" si="3"/>
        <v>21</v>
      </c>
      <c r="B54" s="276" t="str">
        <f>+'Dramakan hosqer'!B60</f>
        <v>Ներկայացուցչական ծախսերի գծով</v>
      </c>
      <c r="C54" s="221">
        <v>900</v>
      </c>
      <c r="D54" s="221">
        <f>+'Dramakan hosqer'!F60</f>
        <v>0</v>
      </c>
      <c r="E54" s="221">
        <f>D54-C54</f>
        <v>-900</v>
      </c>
      <c r="F54" s="206" t="s">
        <v>264</v>
      </c>
      <c r="G54" s="95"/>
      <c r="H54" s="104"/>
      <c r="I54" s="104"/>
      <c r="J54" s="104"/>
      <c r="K54" s="104"/>
      <c r="L54" s="104"/>
      <c r="M54" s="104"/>
      <c r="N54" s="111"/>
      <c r="O54" s="111"/>
      <c r="P54" s="111"/>
      <c r="Q54" s="111"/>
      <c r="R54" s="111"/>
      <c r="S54" s="111"/>
      <c r="T54" s="111"/>
    </row>
    <row r="55" spans="1:20" s="53" customFormat="1" ht="41.4" customHeight="1">
      <c r="A55" s="56">
        <f t="shared" si="3"/>
        <v>22</v>
      </c>
      <c r="B55" s="276" t="str">
        <f>+'Dramakan hosqer'!B61</f>
        <v>Տպագրության գծով</v>
      </c>
      <c r="C55" s="221">
        <v>1750</v>
      </c>
      <c r="D55" s="221">
        <f>+'Dramakan hosqer'!F61</f>
        <v>0</v>
      </c>
      <c r="E55" s="221">
        <f>D55-C55</f>
        <v>-1750</v>
      </c>
      <c r="F55" s="206" t="s">
        <v>263</v>
      </c>
      <c r="G55" s="377" t="s">
        <v>216</v>
      </c>
      <c r="H55" s="104"/>
      <c r="I55" s="104"/>
      <c r="J55" s="104"/>
      <c r="K55" s="104"/>
      <c r="L55" s="104"/>
      <c r="M55" s="104"/>
      <c r="N55" s="111"/>
      <c r="O55" s="111"/>
      <c r="P55" s="111"/>
      <c r="Q55" s="111"/>
      <c r="R55" s="111"/>
      <c r="S55" s="111"/>
      <c r="T55" s="111"/>
    </row>
    <row r="56" spans="1:20" s="54" customFormat="1" ht="30" hidden="1" customHeight="1">
      <c r="A56" s="56">
        <f t="shared" si="3"/>
        <v>23</v>
      </c>
      <c r="B56" s="231" t="str">
        <f>+'Dramakan hosqer'!B62</f>
        <v>Հարկային պարտավորությունների գծով, այդ թվում՝</v>
      </c>
      <c r="C56" s="222">
        <f>SUM(C57:C59)</f>
        <v>0</v>
      </c>
      <c r="D56" s="222">
        <f>SUM(D57:D59)</f>
        <v>0</v>
      </c>
      <c r="E56" s="221">
        <f>D56-C56</f>
        <v>0</v>
      </c>
      <c r="F56" s="464"/>
      <c r="G56" s="383"/>
      <c r="H56" s="104"/>
      <c r="I56" s="104"/>
      <c r="J56" s="104"/>
      <c r="K56" s="104"/>
      <c r="L56" s="104"/>
      <c r="M56" s="104"/>
      <c r="N56" s="111"/>
      <c r="O56" s="111"/>
      <c r="P56" s="111"/>
      <c r="Q56" s="111"/>
      <c r="R56" s="111"/>
      <c r="S56" s="111"/>
      <c r="T56" s="111"/>
    </row>
    <row r="57" spans="1:20" s="139" customFormat="1" ht="18" hidden="1" customHeight="1">
      <c r="A57" s="12">
        <v>31.1</v>
      </c>
      <c r="B57" s="400" t="str">
        <f>+'Dramakan hosqer'!B63</f>
        <v>շահութահարկի գծով</v>
      </c>
      <c r="C57" s="210"/>
      <c r="D57" s="227">
        <f>+'Dramakan hosqer'!F63</f>
        <v>0</v>
      </c>
      <c r="E57" s="210">
        <f>D57-C57</f>
        <v>0</v>
      </c>
      <c r="F57" s="463"/>
      <c r="G57" s="143"/>
      <c r="H57" s="141"/>
      <c r="I57" s="141"/>
      <c r="J57" s="141"/>
      <c r="K57" s="141"/>
      <c r="L57" s="141"/>
      <c r="M57" s="141"/>
      <c r="N57" s="144"/>
      <c r="O57" s="144"/>
      <c r="P57" s="144"/>
      <c r="Q57" s="144"/>
      <c r="R57" s="144"/>
      <c r="S57" s="144"/>
      <c r="T57" s="144"/>
    </row>
    <row r="58" spans="1:20" s="139" customFormat="1" ht="18.75" hidden="1" customHeight="1">
      <c r="A58" s="12">
        <v>31.2</v>
      </c>
      <c r="B58" s="400" t="str">
        <f>+'Dramakan hosqer'!B64</f>
        <v>ԱԱՀ-ի գծով</v>
      </c>
      <c r="C58" s="210"/>
      <c r="D58" s="227">
        <f>+'Dramakan hosqer'!F64</f>
        <v>0</v>
      </c>
      <c r="E58" s="227">
        <f t="shared" si="0"/>
        <v>0</v>
      </c>
      <c r="F58" s="463"/>
      <c r="G58" s="143"/>
      <c r="H58" s="141"/>
      <c r="I58" s="141"/>
      <c r="J58" s="141"/>
      <c r="K58" s="141"/>
      <c r="L58" s="141"/>
      <c r="M58" s="141"/>
      <c r="N58" s="144"/>
      <c r="O58" s="144"/>
      <c r="P58" s="144"/>
      <c r="Q58" s="144"/>
      <c r="R58" s="144"/>
      <c r="S58" s="144"/>
      <c r="T58" s="144"/>
    </row>
    <row r="59" spans="1:20" s="139" customFormat="1" ht="18" hidden="1" customHeight="1">
      <c r="A59" s="12">
        <v>31.3</v>
      </c>
      <c r="B59" s="400" t="str">
        <f>+'Dramakan hosqer'!B65</f>
        <v xml:space="preserve">չփոխհատուցվող հարկերի գծով </v>
      </c>
      <c r="C59" s="210"/>
      <c r="D59" s="227">
        <f>+'Dramakan hosqer'!F65</f>
        <v>0</v>
      </c>
      <c r="E59" s="227">
        <f t="shared" si="0"/>
        <v>0</v>
      </c>
      <c r="F59" s="463"/>
      <c r="G59" s="143"/>
      <c r="H59" s="141"/>
      <c r="I59" s="141"/>
      <c r="J59" s="141"/>
      <c r="K59" s="141"/>
      <c r="L59" s="141"/>
      <c r="M59" s="141"/>
      <c r="N59" s="144"/>
      <c r="O59" s="144"/>
      <c r="P59" s="144"/>
      <c r="Q59" s="144"/>
      <c r="R59" s="144"/>
      <c r="S59" s="144"/>
      <c r="T59" s="144"/>
    </row>
    <row r="60" spans="1:20" s="54" customFormat="1" ht="18" customHeight="1">
      <c r="A60" s="62">
        <v>23</v>
      </c>
      <c r="B60" s="223" t="str">
        <f>+'Dramakan hosqer'!B66</f>
        <v>Կրեդիտորական պարտքի մարման գծով</v>
      </c>
      <c r="C60" s="221"/>
      <c r="D60" s="222">
        <f>+'Dramakan hosqer'!F66</f>
        <v>42</v>
      </c>
      <c r="E60" s="222">
        <f t="shared" si="0"/>
        <v>42</v>
      </c>
      <c r="F60" s="464"/>
      <c r="G60" s="460">
        <f>+D6-D60</f>
        <v>284.42869999999857</v>
      </c>
      <c r="H60" s="104"/>
      <c r="I60" s="104"/>
      <c r="J60" s="104"/>
      <c r="K60" s="104"/>
      <c r="L60" s="104"/>
      <c r="M60" s="104"/>
      <c r="N60" s="111"/>
      <c r="O60" s="111"/>
      <c r="P60" s="111"/>
      <c r="Q60" s="111"/>
      <c r="R60" s="111"/>
      <c r="S60" s="111"/>
      <c r="T60" s="111"/>
    </row>
    <row r="61" spans="1:20" s="54" customFormat="1" ht="18" hidden="1" customHeight="1">
      <c r="A61" s="62">
        <f>+A60+1</f>
        <v>24</v>
      </c>
      <c r="B61" s="223" t="str">
        <f>+'Dramakan hosqer'!B67</f>
        <v>Այլ արտահոսքերի գծով</v>
      </c>
      <c r="C61" s="221"/>
      <c r="D61" s="222">
        <f>+'Dramakan hosqer'!F67</f>
        <v>0</v>
      </c>
      <c r="E61" s="222">
        <f t="shared" si="0"/>
        <v>0</v>
      </c>
      <c r="F61" s="464"/>
      <c r="G61" s="99" t="s">
        <v>191</v>
      </c>
      <c r="H61" s="104"/>
      <c r="I61" s="104"/>
      <c r="J61" s="104"/>
      <c r="K61" s="104"/>
      <c r="L61" s="104"/>
      <c r="M61" s="104"/>
      <c r="N61" s="111"/>
      <c r="O61" s="111"/>
      <c r="P61" s="111"/>
      <c r="Q61" s="111"/>
      <c r="R61" s="111"/>
      <c r="S61" s="111"/>
      <c r="T61" s="111"/>
    </row>
    <row r="62" spans="1:20" s="54" customFormat="1" ht="21.75" customHeight="1">
      <c r="A62" s="142" t="s">
        <v>55</v>
      </c>
      <c r="B62" s="11" t="s">
        <v>58</v>
      </c>
      <c r="C62" s="224">
        <f>+C63+C71</f>
        <v>440</v>
      </c>
      <c r="D62" s="224">
        <f>+D63+D71</f>
        <v>0</v>
      </c>
      <c r="E62" s="224">
        <f t="shared" si="0"/>
        <v>-440</v>
      </c>
      <c r="F62" s="466"/>
      <c r="G62" s="95"/>
      <c r="H62" s="104"/>
      <c r="I62" s="104"/>
      <c r="J62" s="104"/>
      <c r="K62" s="104"/>
      <c r="L62" s="104"/>
      <c r="M62" s="104"/>
      <c r="N62" s="111"/>
      <c r="O62" s="111"/>
      <c r="P62" s="111"/>
      <c r="Q62" s="111"/>
      <c r="R62" s="111"/>
      <c r="S62" s="111"/>
      <c r="T62" s="111"/>
    </row>
    <row r="63" spans="1:20" s="54" customFormat="1" ht="24" customHeight="1">
      <c r="A63" s="62">
        <v>1</v>
      </c>
      <c r="B63" s="225" t="str">
        <f>+'Dramakan hosqer'!B69</f>
        <v>Հիմնական միջոցների ձեռքբերում, այդ թվում՝</v>
      </c>
      <c r="C63" s="222">
        <f>SUM(C64:C70)</f>
        <v>440</v>
      </c>
      <c r="D63" s="222">
        <f>SUM(D64:D70)</f>
        <v>0</v>
      </c>
      <c r="E63" s="222">
        <f t="shared" si="0"/>
        <v>-440</v>
      </c>
      <c r="F63" s="464"/>
      <c r="G63" s="95"/>
      <c r="H63" s="104"/>
      <c r="I63" s="104"/>
      <c r="J63" s="104"/>
      <c r="K63" s="104"/>
      <c r="L63" s="104"/>
      <c r="M63" s="104"/>
      <c r="N63" s="111"/>
      <c r="O63" s="111"/>
      <c r="P63" s="111"/>
      <c r="Q63" s="111"/>
      <c r="R63" s="111"/>
      <c r="S63" s="111"/>
      <c r="T63" s="111"/>
    </row>
    <row r="64" spans="1:20" s="54" customFormat="1" ht="18" hidden="1" customHeight="1">
      <c r="A64" s="62">
        <v>1.1000000000000001</v>
      </c>
      <c r="B64" s="225" t="str">
        <f>+'Dramakan hosqer'!B70</f>
        <v>գրասենյակային և տնտեսական գույք</v>
      </c>
      <c r="C64" s="221"/>
      <c r="D64" s="222">
        <f>+'Dramakan hosqer'!F70</f>
        <v>0</v>
      </c>
      <c r="E64" s="222">
        <f t="shared" ref="E64:E78" si="4">D64-C64</f>
        <v>0</v>
      </c>
      <c r="F64" s="464"/>
      <c r="G64" s="95"/>
      <c r="H64" s="104"/>
      <c r="I64" s="104"/>
      <c r="J64" s="104"/>
      <c r="K64" s="104"/>
      <c r="L64" s="104"/>
      <c r="M64" s="104"/>
      <c r="N64" s="111"/>
      <c r="O64" s="111"/>
      <c r="P64" s="111"/>
      <c r="Q64" s="111"/>
      <c r="R64" s="111"/>
      <c r="S64" s="111"/>
      <c r="T64" s="111"/>
    </row>
    <row r="65" spans="1:20" s="54" customFormat="1" ht="17.25" customHeight="1">
      <c r="A65" s="62">
        <v>1.1000000000000001</v>
      </c>
      <c r="B65" s="225" t="str">
        <f>+'Dramakan hosqer'!B71</f>
        <v>համակարգչային սարքավորումներ / տեխնիկա</v>
      </c>
      <c r="C65" s="221">
        <v>440</v>
      </c>
      <c r="D65" s="222">
        <f>+'Dramakan hosqer'!F71</f>
        <v>0</v>
      </c>
      <c r="E65" s="222">
        <f>D65-C65</f>
        <v>-440</v>
      </c>
      <c r="F65" s="465" t="s">
        <v>276</v>
      </c>
      <c r="G65" s="95"/>
      <c r="H65" s="104"/>
      <c r="I65" s="104"/>
      <c r="J65" s="104"/>
      <c r="K65" s="104"/>
      <c r="L65" s="104"/>
      <c r="M65" s="104"/>
      <c r="N65" s="111"/>
      <c r="O65" s="111"/>
      <c r="P65" s="111"/>
      <c r="Q65" s="111"/>
      <c r="R65" s="111"/>
      <c r="S65" s="111"/>
      <c r="T65" s="111"/>
    </row>
    <row r="66" spans="1:20" s="54" customFormat="1" ht="18" hidden="1" customHeight="1">
      <c r="A66" s="62">
        <v>1.3</v>
      </c>
      <c r="B66" s="225" t="str">
        <f>+'Dramakan hosqer'!B72</f>
        <v>մեքենաներ և սարքավորումներ</v>
      </c>
      <c r="C66" s="221"/>
      <c r="D66" s="222">
        <f>+'Dramakan hosqer'!F72</f>
        <v>0</v>
      </c>
      <c r="E66" s="222">
        <f t="shared" si="4"/>
        <v>0</v>
      </c>
      <c r="F66" s="464"/>
      <c r="G66" s="95"/>
      <c r="H66" s="104"/>
      <c r="I66" s="104"/>
      <c r="J66" s="104"/>
      <c r="K66" s="104"/>
      <c r="L66" s="104"/>
      <c r="M66" s="104"/>
      <c r="N66" s="111"/>
      <c r="O66" s="111"/>
      <c r="P66" s="111"/>
      <c r="Q66" s="111"/>
      <c r="R66" s="111"/>
      <c r="S66" s="111"/>
      <c r="T66" s="111"/>
    </row>
    <row r="67" spans="1:20" s="54" customFormat="1" ht="18" hidden="1" customHeight="1">
      <c r="A67" s="62">
        <v>1.4</v>
      </c>
      <c r="B67" s="225" t="str">
        <f>+'Dramakan hosqer'!B73</f>
        <v>երաժշտական գործիքներ</v>
      </c>
      <c r="C67" s="221"/>
      <c r="D67" s="222">
        <f>+'Dramakan hosqer'!F73</f>
        <v>0</v>
      </c>
      <c r="E67" s="222">
        <f>D67-C67</f>
        <v>0</v>
      </c>
      <c r="F67" s="464"/>
      <c r="G67" s="95"/>
      <c r="H67" s="104"/>
      <c r="I67" s="104"/>
      <c r="J67" s="104"/>
      <c r="K67" s="104"/>
      <c r="L67" s="104"/>
      <c r="M67" s="104"/>
      <c r="N67" s="111"/>
      <c r="O67" s="111"/>
      <c r="P67" s="111"/>
      <c r="Q67" s="111"/>
      <c r="R67" s="111"/>
      <c r="S67" s="111"/>
      <c r="T67" s="111"/>
    </row>
    <row r="68" spans="1:20" s="54" customFormat="1" ht="18" hidden="1" customHeight="1">
      <c r="A68" s="62">
        <v>1.5</v>
      </c>
      <c r="B68" s="225" t="str">
        <f>+'Dramakan hosqer'!B74</f>
        <v>սպորտային գույք</v>
      </c>
      <c r="C68" s="221"/>
      <c r="D68" s="222">
        <f>+'Dramakan hosqer'!F74</f>
        <v>0</v>
      </c>
      <c r="E68" s="222">
        <f t="shared" si="4"/>
        <v>0</v>
      </c>
      <c r="F68" s="464"/>
      <c r="G68" s="95"/>
      <c r="H68" s="104"/>
      <c r="I68" s="104"/>
      <c r="J68" s="104"/>
      <c r="K68" s="104"/>
      <c r="L68" s="104"/>
      <c r="M68" s="104"/>
      <c r="N68" s="111"/>
      <c r="O68" s="111"/>
      <c r="P68" s="111"/>
      <c r="Q68" s="111"/>
      <c r="R68" s="111"/>
      <c r="S68" s="111"/>
      <c r="T68" s="111"/>
    </row>
    <row r="69" spans="1:20" s="53" customFormat="1" ht="18" hidden="1" customHeight="1">
      <c r="A69" s="62">
        <v>1.6</v>
      </c>
      <c r="B69" s="226" t="str">
        <f>+'Dramakan hosqer'!B75</f>
        <v>գրականություն</v>
      </c>
      <c r="C69" s="221"/>
      <c r="D69" s="221">
        <f>+'Dramakan hosqer'!F75</f>
        <v>0</v>
      </c>
      <c r="E69" s="221">
        <f>D69-C69</f>
        <v>0</v>
      </c>
      <c r="F69" s="464"/>
      <c r="G69" s="95"/>
      <c r="H69" s="104"/>
      <c r="I69" s="104"/>
      <c r="J69" s="104"/>
      <c r="K69" s="104"/>
      <c r="L69" s="104"/>
      <c r="M69" s="104"/>
      <c r="N69" s="111"/>
      <c r="O69" s="111"/>
      <c r="P69" s="111"/>
      <c r="Q69" s="111"/>
      <c r="R69" s="111"/>
      <c r="S69" s="111"/>
      <c r="T69" s="111"/>
    </row>
    <row r="70" spans="1:20" s="53" customFormat="1" ht="18" hidden="1" customHeight="1">
      <c r="A70" s="62">
        <v>1.7</v>
      </c>
      <c r="B70" s="226"/>
      <c r="C70" s="221"/>
      <c r="D70" s="221">
        <f>+'Dramakan hosqer'!F76</f>
        <v>0</v>
      </c>
      <c r="E70" s="221">
        <f>D70-C70</f>
        <v>0</v>
      </c>
      <c r="F70" s="464"/>
      <c r="G70" s="53" t="s">
        <v>185</v>
      </c>
      <c r="H70" s="104"/>
      <c r="I70" s="104"/>
      <c r="J70" s="104"/>
      <c r="K70" s="104"/>
      <c r="L70" s="104"/>
      <c r="M70" s="104"/>
      <c r="N70" s="111"/>
      <c r="O70" s="111"/>
      <c r="P70" s="111"/>
      <c r="Q70" s="111"/>
      <c r="R70" s="111"/>
      <c r="S70" s="111"/>
      <c r="T70" s="111"/>
    </row>
    <row r="71" spans="1:20" s="63" customFormat="1" ht="39.75" hidden="1" customHeight="1">
      <c r="A71" s="62">
        <v>2</v>
      </c>
      <c r="B71" s="225" t="str">
        <f>+'Dramakan hosqer'!B77</f>
        <v>Հիմնական միջոցների հիմնական վերանորոգում, 
այդ թվում՝</v>
      </c>
      <c r="C71" s="222">
        <f>SUM(C72:C74)</f>
        <v>0</v>
      </c>
      <c r="D71" s="222">
        <f>SUM(D72:D74)</f>
        <v>0</v>
      </c>
      <c r="E71" s="221">
        <f>D71-C71</f>
        <v>0</v>
      </c>
      <c r="F71" s="464"/>
      <c r="G71" s="95"/>
      <c r="H71" s="104"/>
      <c r="I71" s="104"/>
      <c r="J71" s="104"/>
      <c r="K71" s="104"/>
      <c r="L71" s="104"/>
      <c r="M71" s="104"/>
      <c r="N71" s="111"/>
      <c r="O71" s="111"/>
      <c r="P71" s="111"/>
      <c r="Q71" s="111"/>
      <c r="R71" s="111"/>
      <c r="S71" s="111"/>
      <c r="T71" s="111"/>
    </row>
    <row r="72" spans="1:20" s="85" customFormat="1" ht="18.75" hidden="1" customHeight="1">
      <c r="A72" s="62">
        <v>2.1</v>
      </c>
      <c r="B72" s="225" t="str">
        <f>+'Dramakan hosqer'!B78</f>
        <v>ամրացված գույքի (շենք)</v>
      </c>
      <c r="C72" s="221"/>
      <c r="D72" s="222">
        <f>+'Dramakan hosqer'!F78</f>
        <v>0</v>
      </c>
      <c r="E72" s="222">
        <f t="shared" si="4"/>
        <v>0</v>
      </c>
      <c r="F72" s="464"/>
      <c r="G72" s="148"/>
      <c r="H72" s="98"/>
      <c r="I72" s="91"/>
      <c r="J72" s="91"/>
      <c r="K72" s="91"/>
      <c r="L72" s="91"/>
      <c r="M72" s="91"/>
      <c r="N72" s="91"/>
      <c r="O72" s="84"/>
      <c r="P72" s="84"/>
      <c r="Q72" s="84"/>
    </row>
    <row r="73" spans="1:20" s="54" customFormat="1" ht="19.5" hidden="1" customHeight="1">
      <c r="A73" s="62">
        <v>2.2000000000000002</v>
      </c>
      <c r="B73" s="225" t="str">
        <f>+'Dramakan hosqer'!B79</f>
        <v>հիմնական միջոցի</v>
      </c>
      <c r="C73" s="221"/>
      <c r="D73" s="222">
        <f>+'Dramakan hosqer'!F79</f>
        <v>0</v>
      </c>
      <c r="E73" s="222">
        <f t="shared" si="4"/>
        <v>0</v>
      </c>
      <c r="F73" s="464"/>
      <c r="G73" s="95"/>
      <c r="H73" s="104"/>
      <c r="I73" s="104"/>
      <c r="J73" s="104"/>
      <c r="K73" s="104"/>
      <c r="L73" s="104"/>
      <c r="M73" s="104"/>
      <c r="N73" s="111"/>
      <c r="O73" s="111"/>
      <c r="P73" s="111"/>
      <c r="Q73" s="111"/>
      <c r="R73" s="111"/>
      <c r="S73" s="111"/>
      <c r="T73" s="111"/>
    </row>
    <row r="74" spans="1:20" s="54" customFormat="1" ht="17.399999999999999" hidden="1">
      <c r="A74" s="62">
        <v>2.2999999999999998</v>
      </c>
      <c r="B74" s="225" t="str">
        <f>+'Dramakan hosqer'!B80</f>
        <v>նախագծանախահաշվային փաստաթղթերի գծով</v>
      </c>
      <c r="C74" s="221"/>
      <c r="D74" s="222">
        <f>+'Dramakan hosqer'!F80</f>
        <v>0</v>
      </c>
      <c r="E74" s="222">
        <f t="shared" si="4"/>
        <v>0</v>
      </c>
      <c r="F74" s="464"/>
      <c r="G74" s="95"/>
      <c r="H74" s="104"/>
      <c r="I74" s="104"/>
      <c r="J74" s="104"/>
      <c r="K74" s="104"/>
      <c r="L74" s="104"/>
      <c r="M74" s="104"/>
      <c r="N74" s="111"/>
      <c r="O74" s="111"/>
      <c r="P74" s="111"/>
      <c r="Q74" s="111"/>
      <c r="R74" s="111"/>
      <c r="S74" s="111"/>
      <c r="T74" s="111"/>
    </row>
    <row r="75" spans="1:20" s="54" customFormat="1" ht="36" hidden="1">
      <c r="A75" s="142" t="s">
        <v>56</v>
      </c>
      <c r="B75" s="11" t="s">
        <v>128</v>
      </c>
      <c r="C75" s="224">
        <f>SUM(C76:C77)</f>
        <v>0</v>
      </c>
      <c r="D75" s="224">
        <f>SUM(D76:D77)</f>
        <v>0</v>
      </c>
      <c r="E75" s="224">
        <f t="shared" si="4"/>
        <v>0</v>
      </c>
      <c r="F75" s="466"/>
      <c r="G75" s="95"/>
      <c r="H75" s="104"/>
      <c r="I75" s="104"/>
      <c r="J75" s="104"/>
      <c r="K75" s="104"/>
      <c r="L75" s="104"/>
      <c r="M75" s="104"/>
      <c r="N75" s="111"/>
      <c r="O75" s="111"/>
      <c r="P75" s="111"/>
      <c r="Q75" s="111"/>
      <c r="R75" s="111"/>
      <c r="S75" s="111"/>
      <c r="T75" s="111"/>
    </row>
    <row r="76" spans="1:20" s="54" customFormat="1" ht="18" hidden="1" customHeight="1">
      <c r="A76" s="62">
        <v>1</v>
      </c>
      <c r="B76" s="281" t="str">
        <f>+'Dramakan hosqer'!B82</f>
        <v>Աշխատավարձի գծով</v>
      </c>
      <c r="C76" s="221"/>
      <c r="D76" s="221">
        <f>+'Dramakan hosqer'!F82</f>
        <v>0</v>
      </c>
      <c r="E76" s="221">
        <f>D76-C76</f>
        <v>0</v>
      </c>
      <c r="F76" s="464"/>
      <c r="G76" s="95"/>
      <c r="H76" s="104"/>
      <c r="I76" s="104"/>
      <c r="J76" s="104"/>
      <c r="K76" s="104"/>
      <c r="L76" s="104"/>
      <c r="M76" s="104"/>
      <c r="N76" s="111"/>
      <c r="O76" s="111"/>
      <c r="P76" s="111"/>
      <c r="Q76" s="111"/>
      <c r="R76" s="111"/>
      <c r="S76" s="111"/>
      <c r="T76" s="111"/>
    </row>
    <row r="77" spans="1:20" s="379" customFormat="1" ht="18" hidden="1" customHeight="1">
      <c r="A77" s="62">
        <v>2</v>
      </c>
      <c r="B77" s="276">
        <f>+'Dramakan hosqer'!B83</f>
        <v>0</v>
      </c>
      <c r="C77" s="221"/>
      <c r="D77" s="221">
        <f>+'Dramakan hosqer'!F83</f>
        <v>0</v>
      </c>
      <c r="E77" s="221">
        <f>D77-C77</f>
        <v>0</v>
      </c>
      <c r="F77" s="464"/>
      <c r="G77" s="95"/>
      <c r="H77" s="94"/>
      <c r="I77" s="94"/>
      <c r="J77" s="94"/>
      <c r="K77" s="94"/>
      <c r="L77" s="94"/>
      <c r="M77" s="94"/>
      <c r="N77" s="90"/>
      <c r="O77" s="90"/>
      <c r="P77" s="90"/>
      <c r="Q77" s="90"/>
      <c r="R77" s="90"/>
      <c r="S77" s="90"/>
      <c r="T77" s="90"/>
    </row>
    <row r="78" spans="1:20" s="33" customFormat="1" ht="36">
      <c r="A78" s="10" t="s">
        <v>37</v>
      </c>
      <c r="B78" s="11" t="s">
        <v>38</v>
      </c>
      <c r="C78" s="224">
        <f>C6+C7-C19</f>
        <v>326.42869999999857</v>
      </c>
      <c r="D78" s="224">
        <f>D6+D7-D19</f>
        <v>415.72869999999784</v>
      </c>
      <c r="E78" s="224">
        <f t="shared" si="4"/>
        <v>89.299999999999272</v>
      </c>
      <c r="F78" s="466"/>
      <c r="G78" s="119"/>
      <c r="H78" s="107"/>
      <c r="I78" s="107"/>
      <c r="J78" s="107"/>
      <c r="K78" s="107"/>
      <c r="L78" s="107"/>
      <c r="M78" s="107"/>
      <c r="N78" s="113"/>
      <c r="O78" s="113"/>
      <c r="P78" s="113"/>
      <c r="Q78" s="113"/>
      <c r="R78" s="113"/>
      <c r="S78" s="113"/>
      <c r="T78" s="113"/>
    </row>
    <row r="79" spans="1:20" s="19" customFormat="1" ht="46.5" customHeight="1">
      <c r="A79" s="17"/>
      <c r="B79" s="401"/>
      <c r="C79" s="17"/>
      <c r="D79" s="17"/>
      <c r="E79" s="17"/>
      <c r="F79" s="401"/>
      <c r="G79" s="116"/>
      <c r="H79" s="101"/>
      <c r="I79" s="101"/>
      <c r="J79" s="101"/>
      <c r="K79" s="101"/>
      <c r="L79" s="101"/>
      <c r="M79" s="101"/>
      <c r="N79" s="109"/>
      <c r="O79" s="109"/>
      <c r="P79" s="109"/>
      <c r="Q79" s="109"/>
      <c r="R79" s="109"/>
      <c r="S79" s="109"/>
      <c r="T79" s="109"/>
    </row>
    <row r="80" spans="1:20" s="19" customFormat="1" ht="25.5" customHeight="1">
      <c r="B80" s="15" t="s">
        <v>2</v>
      </c>
      <c r="C80" s="17"/>
      <c r="D80" s="487" t="str">
        <f>+'Ekamut-caxs'!D68</f>
        <v>Ֆելիքս Բախչինյան</v>
      </c>
      <c r="E80" s="484"/>
      <c r="F80" s="459"/>
      <c r="G80" s="116"/>
      <c r="H80" s="101"/>
      <c r="I80" s="101"/>
      <c r="J80" s="101"/>
      <c r="K80" s="101"/>
      <c r="L80" s="101"/>
      <c r="M80" s="101"/>
      <c r="N80" s="109"/>
      <c r="O80" s="109"/>
      <c r="P80" s="109"/>
      <c r="Q80" s="109"/>
      <c r="R80" s="109"/>
      <c r="S80" s="109"/>
      <c r="T80" s="109"/>
    </row>
    <row r="81" spans="1:20" ht="13.5" customHeight="1">
      <c r="A81" s="19"/>
      <c r="B81" s="280" t="s">
        <v>4</v>
      </c>
      <c r="C81" s="19"/>
      <c r="D81" s="486" t="s">
        <v>92</v>
      </c>
      <c r="E81" s="486"/>
      <c r="F81" s="469"/>
    </row>
    <row r="82" spans="1:20" s="16" customFormat="1" ht="22.5" customHeight="1">
      <c r="A82" s="17"/>
      <c r="B82" s="402" t="s">
        <v>6</v>
      </c>
      <c r="C82" s="17"/>
      <c r="D82" s="484" t="str">
        <f>+'Ekamut-caxs'!D70</f>
        <v>Հայարփի Խաչատրյան</v>
      </c>
      <c r="E82" s="484"/>
      <c r="F82" s="459"/>
      <c r="G82" s="114"/>
      <c r="H82" s="100"/>
      <c r="I82" s="100"/>
      <c r="J82" s="100"/>
      <c r="K82" s="100"/>
      <c r="L82" s="100"/>
      <c r="M82" s="100"/>
      <c r="N82" s="108"/>
      <c r="O82" s="108"/>
      <c r="P82" s="108"/>
      <c r="Q82" s="108"/>
      <c r="R82" s="108"/>
      <c r="S82" s="108"/>
      <c r="T82" s="108"/>
    </row>
    <row r="83" spans="1:20" s="16" customFormat="1" ht="12" customHeight="1">
      <c r="A83" s="17"/>
      <c r="B83" s="401"/>
      <c r="C83" s="17"/>
      <c r="D83" s="486" t="s">
        <v>92</v>
      </c>
      <c r="E83" s="486"/>
      <c r="F83" s="469"/>
      <c r="G83" s="114"/>
      <c r="H83" s="100"/>
      <c r="I83" s="100"/>
      <c r="J83" s="100"/>
      <c r="K83" s="100"/>
      <c r="L83" s="100"/>
      <c r="M83" s="100"/>
      <c r="N83" s="108"/>
      <c r="O83" s="108"/>
      <c r="P83" s="108"/>
      <c r="Q83" s="108"/>
      <c r="R83" s="108"/>
      <c r="S83" s="108"/>
      <c r="T83" s="108"/>
    </row>
    <row r="84" spans="1:20" s="16" customFormat="1">
      <c r="A84" s="17"/>
      <c r="B84" s="403" t="s">
        <v>1</v>
      </c>
      <c r="C84" s="17"/>
      <c r="D84" s="17"/>
      <c r="E84" s="17"/>
      <c r="F84" s="401"/>
      <c r="G84" s="114"/>
      <c r="H84" s="100"/>
      <c r="I84" s="100"/>
      <c r="J84" s="100"/>
      <c r="K84" s="100"/>
      <c r="L84" s="100"/>
      <c r="M84" s="100"/>
      <c r="N84" s="108"/>
      <c r="O84" s="108"/>
      <c r="P84" s="108"/>
      <c r="Q84" s="108"/>
      <c r="R84" s="108"/>
      <c r="S84" s="108"/>
      <c r="T84" s="108"/>
    </row>
    <row r="85" spans="1:20" s="16" customFormat="1">
      <c r="B85" s="20"/>
      <c r="F85" s="20"/>
      <c r="G85" s="114"/>
      <c r="H85" s="100"/>
      <c r="I85" s="100"/>
      <c r="J85" s="100"/>
      <c r="K85" s="100"/>
      <c r="L85" s="100"/>
      <c r="M85" s="100"/>
      <c r="N85" s="108"/>
      <c r="O85" s="108"/>
      <c r="P85" s="108"/>
      <c r="Q85" s="108"/>
      <c r="R85" s="108"/>
      <c r="S85" s="108"/>
      <c r="T85" s="108"/>
    </row>
    <row r="86" spans="1:20" s="16" customFormat="1">
      <c r="B86" s="20"/>
      <c r="F86" s="20"/>
      <c r="G86" s="114"/>
      <c r="H86" s="100"/>
      <c r="I86" s="100"/>
      <c r="J86" s="100"/>
      <c r="K86" s="100"/>
      <c r="L86" s="100"/>
      <c r="M86" s="100"/>
      <c r="N86" s="108"/>
      <c r="O86" s="108"/>
      <c r="P86" s="108"/>
      <c r="Q86" s="108"/>
      <c r="R86" s="108"/>
      <c r="S86" s="108"/>
      <c r="T86" s="108"/>
    </row>
    <row r="87" spans="1:20" s="16" customFormat="1">
      <c r="B87" s="20"/>
      <c r="F87" s="20"/>
      <c r="G87" s="114"/>
      <c r="H87" s="100"/>
      <c r="I87" s="100"/>
      <c r="J87" s="100"/>
      <c r="K87" s="100"/>
      <c r="L87" s="100"/>
      <c r="M87" s="100"/>
      <c r="N87" s="108"/>
      <c r="O87" s="108"/>
      <c r="P87" s="108"/>
      <c r="Q87" s="108"/>
      <c r="R87" s="108"/>
      <c r="S87" s="108"/>
      <c r="T87" s="108"/>
    </row>
    <row r="88" spans="1:20" s="16" customFormat="1">
      <c r="B88" s="20"/>
      <c r="F88" s="20"/>
      <c r="G88" s="114"/>
      <c r="H88" s="100"/>
      <c r="I88" s="100"/>
      <c r="J88" s="100"/>
      <c r="K88" s="100"/>
      <c r="L88" s="100"/>
      <c r="M88" s="100"/>
      <c r="N88" s="108"/>
      <c r="O88" s="108"/>
      <c r="P88" s="108"/>
      <c r="Q88" s="108"/>
      <c r="R88" s="108"/>
      <c r="S88" s="108"/>
      <c r="T88" s="108"/>
    </row>
    <row r="89" spans="1:20" s="16" customFormat="1">
      <c r="B89" s="20"/>
      <c r="F89" s="20"/>
      <c r="G89" s="114"/>
      <c r="H89" s="100"/>
      <c r="I89" s="100"/>
      <c r="J89" s="100"/>
      <c r="K89" s="100"/>
      <c r="L89" s="100"/>
      <c r="M89" s="100"/>
      <c r="N89" s="108"/>
      <c r="O89" s="108"/>
      <c r="P89" s="108"/>
      <c r="Q89" s="108"/>
      <c r="R89" s="108"/>
      <c r="S89" s="108"/>
      <c r="T89" s="108"/>
    </row>
    <row r="90" spans="1:20" s="16" customFormat="1">
      <c r="B90" s="20"/>
      <c r="F90" s="20"/>
      <c r="G90" s="114"/>
      <c r="H90" s="100"/>
      <c r="I90" s="100"/>
      <c r="J90" s="100"/>
      <c r="K90" s="100"/>
      <c r="L90" s="100"/>
      <c r="M90" s="100"/>
      <c r="N90" s="108"/>
      <c r="O90" s="108"/>
      <c r="P90" s="108"/>
      <c r="Q90" s="108"/>
      <c r="R90" s="108"/>
      <c r="S90" s="108"/>
      <c r="T90" s="108"/>
    </row>
    <row r="91" spans="1:20" s="16" customFormat="1">
      <c r="B91" s="20"/>
      <c r="F91" s="20"/>
      <c r="G91" s="114"/>
      <c r="H91" s="100"/>
      <c r="I91" s="100"/>
      <c r="J91" s="100"/>
      <c r="K91" s="100"/>
      <c r="L91" s="100"/>
      <c r="M91" s="100"/>
      <c r="N91" s="108"/>
      <c r="O91" s="108"/>
      <c r="P91" s="108"/>
      <c r="Q91" s="108"/>
      <c r="R91" s="108"/>
      <c r="S91" s="108"/>
      <c r="T91" s="108"/>
    </row>
    <row r="92" spans="1:20" s="16" customFormat="1">
      <c r="B92" s="20"/>
      <c r="F92" s="20"/>
      <c r="G92" s="114"/>
      <c r="H92" s="100"/>
      <c r="I92" s="100"/>
      <c r="J92" s="100"/>
      <c r="K92" s="100"/>
      <c r="L92" s="100"/>
      <c r="M92" s="100"/>
      <c r="N92" s="108"/>
      <c r="O92" s="108"/>
      <c r="P92" s="108"/>
      <c r="Q92" s="108"/>
      <c r="R92" s="108"/>
      <c r="S92" s="108"/>
      <c r="T92" s="108"/>
    </row>
    <row r="93" spans="1:20" s="16" customFormat="1">
      <c r="B93" s="20"/>
      <c r="F93" s="20"/>
      <c r="G93" s="114"/>
      <c r="H93" s="100"/>
      <c r="I93" s="100"/>
      <c r="J93" s="100"/>
      <c r="K93" s="100"/>
      <c r="L93" s="100"/>
      <c r="M93" s="100"/>
      <c r="N93" s="108"/>
      <c r="O93" s="108"/>
      <c r="P93" s="108"/>
      <c r="Q93" s="108"/>
      <c r="R93" s="108"/>
      <c r="S93" s="108"/>
      <c r="T93" s="108"/>
    </row>
    <row r="94" spans="1:20" s="16" customFormat="1">
      <c r="B94" s="20"/>
      <c r="F94" s="20"/>
      <c r="G94" s="114"/>
      <c r="H94" s="100"/>
      <c r="I94" s="100"/>
      <c r="J94" s="100"/>
      <c r="K94" s="100"/>
      <c r="L94" s="100"/>
      <c r="M94" s="100"/>
      <c r="N94" s="108"/>
      <c r="O94" s="108"/>
      <c r="P94" s="108"/>
      <c r="Q94" s="108"/>
      <c r="R94" s="108"/>
      <c r="S94" s="108"/>
      <c r="T94" s="108"/>
    </row>
    <row r="95" spans="1:20" s="16" customFormat="1">
      <c r="B95" s="20"/>
      <c r="F95" s="20"/>
      <c r="G95" s="114"/>
      <c r="H95" s="100"/>
      <c r="I95" s="100"/>
      <c r="J95" s="100"/>
      <c r="K95" s="100"/>
      <c r="L95" s="100"/>
      <c r="M95" s="100"/>
      <c r="N95" s="108"/>
      <c r="O95" s="108"/>
      <c r="P95" s="108"/>
      <c r="Q95" s="108"/>
      <c r="R95" s="108"/>
      <c r="S95" s="108"/>
      <c r="T95" s="108"/>
    </row>
    <row r="96" spans="1:20" s="16" customFormat="1">
      <c r="B96" s="20"/>
      <c r="F96" s="20"/>
      <c r="G96" s="114"/>
      <c r="H96" s="100"/>
      <c r="I96" s="100"/>
      <c r="J96" s="100"/>
      <c r="K96" s="100"/>
      <c r="L96" s="100"/>
      <c r="M96" s="100"/>
      <c r="N96" s="108"/>
      <c r="O96" s="108"/>
      <c r="P96" s="108"/>
      <c r="Q96" s="108"/>
      <c r="R96" s="108"/>
      <c r="S96" s="108"/>
      <c r="T96" s="108"/>
    </row>
    <row r="97" spans="2:20" s="16" customFormat="1">
      <c r="B97" s="20"/>
      <c r="F97" s="20"/>
      <c r="G97" s="114"/>
      <c r="H97" s="100"/>
      <c r="I97" s="100"/>
      <c r="J97" s="100"/>
      <c r="K97" s="100"/>
      <c r="L97" s="100"/>
      <c r="M97" s="100"/>
      <c r="N97" s="108"/>
      <c r="O97" s="108"/>
      <c r="P97" s="108"/>
      <c r="Q97" s="108"/>
      <c r="R97" s="108"/>
      <c r="S97" s="108"/>
      <c r="T97" s="108"/>
    </row>
    <row r="98" spans="2:20" s="16" customFormat="1">
      <c r="B98" s="20"/>
      <c r="F98" s="20"/>
      <c r="G98" s="114"/>
      <c r="H98" s="100"/>
      <c r="I98" s="100"/>
      <c r="J98" s="100"/>
      <c r="K98" s="100"/>
      <c r="L98" s="100"/>
      <c r="M98" s="100"/>
      <c r="N98" s="108"/>
      <c r="O98" s="108"/>
      <c r="P98" s="108"/>
      <c r="Q98" s="108"/>
      <c r="R98" s="108"/>
      <c r="S98" s="108"/>
      <c r="T98" s="108"/>
    </row>
    <row r="99" spans="2:20" s="16" customFormat="1">
      <c r="B99" s="20"/>
      <c r="F99" s="20"/>
      <c r="G99" s="114"/>
      <c r="H99" s="100"/>
      <c r="I99" s="100"/>
      <c r="J99" s="100"/>
      <c r="K99" s="100"/>
      <c r="L99" s="100"/>
      <c r="M99" s="100"/>
      <c r="N99" s="108"/>
      <c r="O99" s="108"/>
      <c r="P99" s="108"/>
      <c r="Q99" s="108"/>
      <c r="R99" s="108"/>
      <c r="S99" s="108"/>
      <c r="T99" s="108"/>
    </row>
    <row r="100" spans="2:20" s="16" customFormat="1">
      <c r="B100" s="20"/>
      <c r="F100" s="20"/>
      <c r="G100" s="114"/>
      <c r="H100" s="100"/>
      <c r="I100" s="100"/>
      <c r="J100" s="100"/>
      <c r="K100" s="100"/>
      <c r="L100" s="100"/>
      <c r="M100" s="100"/>
      <c r="N100" s="108"/>
      <c r="O100" s="108"/>
      <c r="P100" s="108"/>
      <c r="Q100" s="108"/>
      <c r="R100" s="108"/>
      <c r="S100" s="108"/>
      <c r="T100" s="108"/>
    </row>
    <row r="101" spans="2:20" s="16" customFormat="1">
      <c r="B101" s="20"/>
      <c r="F101" s="20"/>
      <c r="G101" s="114"/>
      <c r="H101" s="100"/>
      <c r="I101" s="100"/>
      <c r="J101" s="100"/>
      <c r="K101" s="100"/>
      <c r="L101" s="100"/>
      <c r="M101" s="100"/>
      <c r="N101" s="108"/>
      <c r="O101" s="108"/>
      <c r="P101" s="108"/>
      <c r="Q101" s="108"/>
      <c r="R101" s="108"/>
      <c r="S101" s="108"/>
      <c r="T101" s="108"/>
    </row>
    <row r="102" spans="2:20" s="16" customFormat="1">
      <c r="B102" s="20"/>
      <c r="F102" s="20"/>
      <c r="G102" s="114"/>
      <c r="H102" s="100"/>
      <c r="I102" s="100"/>
      <c r="J102" s="100"/>
      <c r="K102" s="100"/>
      <c r="L102" s="100"/>
      <c r="M102" s="100"/>
      <c r="N102" s="108"/>
      <c r="O102" s="108"/>
      <c r="P102" s="108"/>
      <c r="Q102" s="108"/>
      <c r="R102" s="108"/>
      <c r="S102" s="108"/>
      <c r="T102" s="108"/>
    </row>
    <row r="103" spans="2:20" s="16" customFormat="1">
      <c r="B103" s="20"/>
      <c r="F103" s="20"/>
      <c r="G103" s="114"/>
      <c r="H103" s="100"/>
      <c r="I103" s="100"/>
      <c r="J103" s="100"/>
      <c r="K103" s="100"/>
      <c r="L103" s="100"/>
      <c r="M103" s="100"/>
      <c r="N103" s="108"/>
      <c r="O103" s="108"/>
      <c r="P103" s="108"/>
      <c r="Q103" s="108"/>
      <c r="R103" s="108"/>
      <c r="S103" s="108"/>
      <c r="T103" s="108"/>
    </row>
    <row r="104" spans="2:20" s="16" customFormat="1">
      <c r="B104" s="20"/>
      <c r="F104" s="20"/>
      <c r="G104" s="114"/>
      <c r="H104" s="100"/>
      <c r="I104" s="100"/>
      <c r="J104" s="100"/>
      <c r="K104" s="100"/>
      <c r="L104" s="100"/>
      <c r="M104" s="100"/>
      <c r="N104" s="108"/>
      <c r="O104" s="108"/>
      <c r="P104" s="108"/>
      <c r="Q104" s="108"/>
      <c r="R104" s="108"/>
      <c r="S104" s="108"/>
      <c r="T104" s="108"/>
    </row>
    <row r="105" spans="2:20" s="16" customFormat="1">
      <c r="B105" s="20"/>
      <c r="F105" s="20"/>
      <c r="G105" s="114"/>
      <c r="H105" s="100"/>
      <c r="I105" s="100"/>
      <c r="J105" s="100"/>
      <c r="K105" s="100"/>
      <c r="L105" s="100"/>
      <c r="M105" s="100"/>
      <c r="N105" s="108"/>
      <c r="O105" s="108"/>
      <c r="P105" s="108"/>
      <c r="Q105" s="108"/>
      <c r="R105" s="108"/>
      <c r="S105" s="108"/>
      <c r="T105" s="108"/>
    </row>
    <row r="106" spans="2:20" s="16" customFormat="1">
      <c r="B106" s="20"/>
      <c r="F106" s="20"/>
      <c r="G106" s="114"/>
      <c r="H106" s="100"/>
      <c r="I106" s="100"/>
      <c r="J106" s="100"/>
      <c r="K106" s="100"/>
      <c r="L106" s="100"/>
      <c r="M106" s="100"/>
      <c r="N106" s="108"/>
      <c r="O106" s="108"/>
      <c r="P106" s="108"/>
      <c r="Q106" s="108"/>
      <c r="R106" s="108"/>
      <c r="S106" s="108"/>
      <c r="T106" s="108"/>
    </row>
    <row r="107" spans="2:20" s="16" customFormat="1">
      <c r="B107" s="20"/>
      <c r="F107" s="20"/>
      <c r="G107" s="114"/>
      <c r="H107" s="100"/>
      <c r="I107" s="100"/>
      <c r="J107" s="100"/>
      <c r="K107" s="100"/>
      <c r="L107" s="100"/>
      <c r="M107" s="100"/>
      <c r="N107" s="108"/>
      <c r="O107" s="108"/>
      <c r="P107" s="108"/>
      <c r="Q107" s="108"/>
      <c r="R107" s="108"/>
      <c r="S107" s="108"/>
      <c r="T107" s="108"/>
    </row>
    <row r="108" spans="2:20" s="16" customFormat="1">
      <c r="B108" s="20"/>
      <c r="F108" s="20"/>
      <c r="G108" s="114"/>
      <c r="H108" s="100"/>
      <c r="I108" s="100"/>
      <c r="J108" s="100"/>
      <c r="K108" s="100"/>
      <c r="L108" s="100"/>
      <c r="M108" s="100"/>
      <c r="N108" s="108"/>
      <c r="O108" s="108"/>
      <c r="P108" s="108"/>
      <c r="Q108" s="108"/>
      <c r="R108" s="108"/>
      <c r="S108" s="108"/>
      <c r="T108" s="108"/>
    </row>
    <row r="109" spans="2:20" s="16" customFormat="1">
      <c r="B109" s="20"/>
      <c r="F109" s="20"/>
      <c r="G109" s="114"/>
      <c r="H109" s="100"/>
      <c r="I109" s="100"/>
      <c r="J109" s="100"/>
      <c r="K109" s="100"/>
      <c r="L109" s="100"/>
      <c r="M109" s="100"/>
      <c r="N109" s="108"/>
      <c r="O109" s="108"/>
      <c r="P109" s="108"/>
      <c r="Q109" s="108"/>
      <c r="R109" s="108"/>
      <c r="S109" s="108"/>
      <c r="T109" s="108"/>
    </row>
    <row r="110" spans="2:20" s="16" customFormat="1">
      <c r="B110" s="20"/>
      <c r="F110" s="20"/>
      <c r="G110" s="114"/>
      <c r="H110" s="100"/>
      <c r="I110" s="100"/>
      <c r="J110" s="100"/>
      <c r="K110" s="100"/>
      <c r="L110" s="100"/>
      <c r="M110" s="100"/>
      <c r="N110" s="108"/>
      <c r="O110" s="108"/>
      <c r="P110" s="108"/>
      <c r="Q110" s="108"/>
      <c r="R110" s="108"/>
      <c r="S110" s="108"/>
      <c r="T110" s="108"/>
    </row>
    <row r="111" spans="2:20" s="16" customFormat="1">
      <c r="B111" s="20"/>
      <c r="F111" s="20"/>
      <c r="G111" s="114"/>
      <c r="H111" s="100"/>
      <c r="I111" s="100"/>
      <c r="J111" s="100"/>
      <c r="K111" s="100"/>
      <c r="L111" s="100"/>
      <c r="M111" s="100"/>
      <c r="N111" s="108"/>
      <c r="O111" s="108"/>
      <c r="P111" s="108"/>
      <c r="Q111" s="108"/>
      <c r="R111" s="108"/>
      <c r="S111" s="108"/>
      <c r="T111" s="108"/>
    </row>
    <row r="112" spans="2:20" s="16" customFormat="1">
      <c r="B112" s="20"/>
      <c r="F112" s="20"/>
      <c r="G112" s="114"/>
      <c r="H112" s="100"/>
      <c r="I112" s="100"/>
      <c r="J112" s="100"/>
      <c r="K112" s="100"/>
      <c r="L112" s="100"/>
      <c r="M112" s="100"/>
      <c r="N112" s="108"/>
      <c r="O112" s="108"/>
      <c r="P112" s="108"/>
      <c r="Q112" s="108"/>
      <c r="R112" s="108"/>
      <c r="S112" s="108"/>
      <c r="T112" s="108"/>
    </row>
    <row r="113" spans="2:20" s="16" customFormat="1">
      <c r="B113" s="20"/>
      <c r="F113" s="20"/>
      <c r="G113" s="114"/>
      <c r="H113" s="100"/>
      <c r="I113" s="100"/>
      <c r="J113" s="100"/>
      <c r="K113" s="100"/>
      <c r="L113" s="100"/>
      <c r="M113" s="100"/>
      <c r="N113" s="108"/>
      <c r="O113" s="108"/>
      <c r="P113" s="108"/>
      <c r="Q113" s="108"/>
      <c r="R113" s="108"/>
      <c r="S113" s="108"/>
      <c r="T113" s="108"/>
    </row>
    <row r="114" spans="2:20" s="16" customFormat="1">
      <c r="B114" s="20"/>
      <c r="F114" s="20"/>
      <c r="G114" s="114"/>
      <c r="H114" s="100"/>
      <c r="I114" s="100"/>
      <c r="J114" s="100"/>
      <c r="K114" s="100"/>
      <c r="L114" s="100"/>
      <c r="M114" s="100"/>
      <c r="N114" s="108"/>
      <c r="O114" s="108"/>
      <c r="P114" s="108"/>
      <c r="Q114" s="108"/>
      <c r="R114" s="108"/>
      <c r="S114" s="108"/>
      <c r="T114" s="108"/>
    </row>
    <row r="115" spans="2:20" s="16" customFormat="1">
      <c r="B115" s="20"/>
      <c r="F115" s="20"/>
      <c r="G115" s="114"/>
      <c r="H115" s="100"/>
      <c r="I115" s="100"/>
      <c r="J115" s="100"/>
      <c r="K115" s="100"/>
      <c r="L115" s="100"/>
      <c r="M115" s="100"/>
      <c r="N115" s="108"/>
      <c r="O115" s="108"/>
      <c r="P115" s="108"/>
      <c r="Q115" s="108"/>
      <c r="R115" s="108"/>
      <c r="S115" s="108"/>
      <c r="T115" s="108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C13" sqref="C13"/>
    </sheetView>
  </sheetViews>
  <sheetFormatPr defaultColWidth="9.109375" defaultRowHeight="15"/>
  <cols>
    <col min="1" max="1" width="4.88671875" style="12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6" bestFit="1" customWidth="1"/>
    <col min="7" max="22" width="9.109375" style="16"/>
    <col min="23" max="16384" width="9.109375" style="1"/>
  </cols>
  <sheetData>
    <row r="1" spans="1:22" s="157" customFormat="1" ht="22.5" customHeight="1">
      <c r="A1" s="488" t="s">
        <v>67</v>
      </c>
      <c r="B1" s="488"/>
      <c r="C1" s="488"/>
      <c r="D1" s="488"/>
      <c r="E1" s="488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s="122" customFormat="1" ht="33" customHeight="1">
      <c r="A2" s="489" t="str">
        <f>+'Ekamut-caxs'!A7:D7</f>
        <v xml:space="preserve">«Ֆրիտյոֆ Նանսենի թանգարան» ՀՈԱԿ-ի </v>
      </c>
      <c r="B2" s="490"/>
      <c r="C2" s="490"/>
      <c r="D2" s="490"/>
      <c r="E2" s="49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22" customFormat="1" ht="24" customHeight="1">
      <c r="A3" s="491" t="s">
        <v>131</v>
      </c>
      <c r="B3" s="491"/>
      <c r="C3" s="491"/>
      <c r="D3" s="491"/>
      <c r="E3" s="491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61" customFormat="1" ht="16.5" customHeight="1">
      <c r="A4" s="492" t="s">
        <v>224</v>
      </c>
      <c r="B4" s="492"/>
      <c r="C4" s="492"/>
      <c r="D4" s="492"/>
      <c r="E4" s="492"/>
      <c r="F4" s="158"/>
      <c r="G4" s="159"/>
      <c r="H4" s="159"/>
      <c r="I4" s="159"/>
      <c r="J4" s="159"/>
      <c r="K4" s="159"/>
      <c r="L4" s="159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2" ht="13.5" customHeight="1">
      <c r="D5" s="162"/>
      <c r="E5" s="162" t="s">
        <v>124</v>
      </c>
    </row>
    <row r="6" spans="1:22" s="167" customFormat="1" ht="56.25" customHeight="1">
      <c r="A6" s="163" t="s">
        <v>3</v>
      </c>
      <c r="B6" s="164" t="s">
        <v>132</v>
      </c>
      <c r="C6" s="163" t="s">
        <v>133</v>
      </c>
      <c r="D6" s="163" t="s">
        <v>134</v>
      </c>
      <c r="E6" s="165" t="s">
        <v>135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s="122" customFormat="1" ht="21.75" customHeight="1">
      <c r="A7" s="493" t="s">
        <v>136</v>
      </c>
      <c r="B7" s="494"/>
      <c r="C7" s="494"/>
      <c r="D7" s="192"/>
      <c r="E7" s="19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7" customFormat="1" ht="21.75" customHeight="1">
      <c r="A8" s="168">
        <v>1</v>
      </c>
      <c r="B8" s="169" t="s">
        <v>137</v>
      </c>
      <c r="C8" s="168"/>
      <c r="D8" s="170">
        <f>SUM(D9:D29)</f>
        <v>553.5</v>
      </c>
      <c r="E8" s="171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172">
        <v>1.1000000000000001</v>
      </c>
      <c r="B9" s="173" t="s">
        <v>138</v>
      </c>
      <c r="C9" s="172" t="s">
        <v>139</v>
      </c>
      <c r="D9" s="28"/>
      <c r="E9" s="28"/>
    </row>
    <row r="10" spans="1:22" ht="27" customHeight="1">
      <c r="A10" s="172">
        <v>1.2</v>
      </c>
      <c r="B10" s="173" t="s">
        <v>140</v>
      </c>
      <c r="C10" s="172" t="s">
        <v>141</v>
      </c>
      <c r="D10" s="28"/>
      <c r="E10" s="28"/>
    </row>
    <row r="11" spans="1:22" ht="27" customHeight="1">
      <c r="A11" s="172">
        <v>1.3</v>
      </c>
      <c r="B11" s="173" t="s">
        <v>142</v>
      </c>
      <c r="C11" s="172" t="s">
        <v>143</v>
      </c>
      <c r="D11" s="28"/>
      <c r="E11" s="28"/>
    </row>
    <row r="12" spans="1:22" ht="27" customHeight="1">
      <c r="A12" s="172">
        <v>1.4</v>
      </c>
      <c r="B12" s="174" t="s">
        <v>144</v>
      </c>
      <c r="C12" s="175" t="s">
        <v>145</v>
      </c>
      <c r="D12" s="28"/>
      <c r="E12" s="28"/>
    </row>
    <row r="13" spans="1:22" ht="27" customHeight="1">
      <c r="A13" s="172">
        <v>1.5</v>
      </c>
      <c r="B13" s="174"/>
      <c r="C13" s="172" t="s">
        <v>146</v>
      </c>
      <c r="D13" s="28"/>
      <c r="E13" s="28"/>
    </row>
    <row r="14" spans="1:22" ht="18" customHeight="1">
      <c r="A14" s="172">
        <v>1.6</v>
      </c>
      <c r="B14" s="173" t="s">
        <v>187</v>
      </c>
      <c r="C14" s="172" t="s">
        <v>147</v>
      </c>
      <c r="D14" s="121">
        <v>5.5</v>
      </c>
      <c r="E14" s="28"/>
    </row>
    <row r="15" spans="1:22" ht="33.75" customHeight="1">
      <c r="A15" s="172">
        <v>1.7</v>
      </c>
      <c r="B15" s="174"/>
      <c r="C15" s="172" t="s">
        <v>170</v>
      </c>
      <c r="D15" s="28"/>
      <c r="E15" s="28"/>
    </row>
    <row r="16" spans="1:22" ht="22.5" customHeight="1">
      <c r="A16" s="172">
        <v>1.8</v>
      </c>
      <c r="B16" s="174"/>
      <c r="C16" s="176" t="s">
        <v>169</v>
      </c>
      <c r="D16" s="28"/>
      <c r="E16" s="28"/>
    </row>
    <row r="17" spans="1:22" ht="28.2" customHeight="1">
      <c r="A17" s="172">
        <v>1.9</v>
      </c>
      <c r="B17" s="174"/>
      <c r="C17" s="176" t="s">
        <v>259</v>
      </c>
      <c r="D17" s="28">
        <v>548</v>
      </c>
      <c r="E17" s="28"/>
    </row>
    <row r="18" spans="1:22" ht="18" customHeight="1">
      <c r="A18" s="177">
        <v>2</v>
      </c>
      <c r="B18" s="174"/>
      <c r="C18" s="176"/>
      <c r="D18" s="28"/>
      <c r="E18" s="28"/>
    </row>
    <row r="19" spans="1:22" ht="18" customHeight="1">
      <c r="A19" s="172">
        <v>2.1</v>
      </c>
      <c r="B19" s="174"/>
      <c r="C19" s="176"/>
      <c r="D19" s="28"/>
      <c r="E19" s="28"/>
    </row>
    <row r="20" spans="1:22" ht="18" customHeight="1">
      <c r="A20" s="172">
        <v>2.2000000000000002</v>
      </c>
      <c r="B20" s="174"/>
      <c r="C20" s="176"/>
      <c r="D20" s="28"/>
      <c r="E20" s="28"/>
    </row>
    <row r="21" spans="1:22" ht="18" customHeight="1">
      <c r="A21" s="172">
        <v>2.2999999999999998</v>
      </c>
      <c r="B21" s="174"/>
      <c r="C21" s="176"/>
      <c r="D21" s="28"/>
      <c r="E21" s="28"/>
    </row>
    <row r="22" spans="1:22" ht="27.75" customHeight="1">
      <c r="A22" s="172">
        <v>2.4</v>
      </c>
      <c r="B22" s="174"/>
      <c r="C22" s="176"/>
      <c r="D22" s="28"/>
      <c r="E22" s="28"/>
    </row>
    <row r="23" spans="1:22" ht="27.75" customHeight="1">
      <c r="A23" s="172">
        <v>2.5</v>
      </c>
      <c r="B23" s="174" t="s">
        <v>148</v>
      </c>
      <c r="C23" s="172" t="s">
        <v>35</v>
      </c>
      <c r="D23" s="28"/>
      <c r="E23" s="28"/>
    </row>
    <row r="24" spans="1:22" ht="27.75" customHeight="1">
      <c r="A24" s="172">
        <v>2.6</v>
      </c>
      <c r="B24" s="174" t="s">
        <v>148</v>
      </c>
      <c r="C24" s="172" t="s">
        <v>48</v>
      </c>
      <c r="D24" s="28"/>
      <c r="E24" s="28"/>
    </row>
    <row r="25" spans="1:22" ht="27.75" customHeight="1">
      <c r="A25" s="172">
        <v>2.7</v>
      </c>
      <c r="B25" s="174" t="s">
        <v>148</v>
      </c>
      <c r="C25" s="172" t="s">
        <v>149</v>
      </c>
      <c r="D25" s="28"/>
      <c r="E25" s="28"/>
    </row>
    <row r="26" spans="1:22" ht="27.75" customHeight="1">
      <c r="A26" s="172">
        <v>2.8</v>
      </c>
      <c r="B26" s="174" t="s">
        <v>148</v>
      </c>
      <c r="C26" s="172" t="s">
        <v>150</v>
      </c>
      <c r="D26" s="28"/>
      <c r="E26" s="28"/>
    </row>
    <row r="27" spans="1:22" ht="27" customHeight="1">
      <c r="A27" s="172">
        <v>2.9</v>
      </c>
      <c r="B27" s="173" t="s">
        <v>151</v>
      </c>
      <c r="C27" s="172" t="s">
        <v>152</v>
      </c>
      <c r="D27" s="28"/>
      <c r="E27" s="28"/>
    </row>
    <row r="28" spans="1:22" ht="26.25" customHeight="1">
      <c r="A28" s="178">
        <v>2.1</v>
      </c>
      <c r="B28" s="174" t="s">
        <v>153</v>
      </c>
      <c r="C28" s="172" t="s">
        <v>154</v>
      </c>
      <c r="D28" s="28"/>
      <c r="E28" s="28"/>
    </row>
    <row r="29" spans="1:22" ht="26.25" customHeight="1">
      <c r="A29" s="178">
        <v>2.11</v>
      </c>
      <c r="B29" s="174"/>
      <c r="C29" s="176" t="s">
        <v>155</v>
      </c>
      <c r="D29" s="28"/>
      <c r="E29" s="28"/>
    </row>
    <row r="30" spans="1:22" s="147" customFormat="1" ht="34.5" customHeight="1">
      <c r="A30" s="168">
        <v>2</v>
      </c>
      <c r="B30" s="179" t="s">
        <v>156</v>
      </c>
      <c r="C30" s="168"/>
      <c r="D30" s="170">
        <f>SUM(D31:D33)</f>
        <v>0</v>
      </c>
      <c r="E30" s="171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172">
        <v>2.1</v>
      </c>
      <c r="B31" s="174"/>
      <c r="C31" s="172" t="s">
        <v>157</v>
      </c>
      <c r="D31" s="28"/>
      <c r="E31" s="28"/>
    </row>
    <row r="32" spans="1:22" ht="21" customHeight="1">
      <c r="A32" s="172">
        <v>2.2000000000000002</v>
      </c>
      <c r="B32" s="174" t="s">
        <v>158</v>
      </c>
      <c r="C32" s="172" t="s">
        <v>159</v>
      </c>
      <c r="D32" s="28"/>
      <c r="E32" s="28"/>
    </row>
    <row r="33" spans="1:22" ht="26.25" customHeight="1">
      <c r="A33" s="172">
        <v>2.2999999999999998</v>
      </c>
      <c r="B33" s="174" t="s">
        <v>158</v>
      </c>
      <c r="C33" s="172" t="s">
        <v>160</v>
      </c>
      <c r="D33" s="28"/>
      <c r="E33" s="180"/>
    </row>
    <row r="34" spans="1:22" s="157" customFormat="1" ht="21.75" customHeight="1">
      <c r="A34" s="55"/>
      <c r="B34" s="181" t="s">
        <v>69</v>
      </c>
      <c r="C34" s="182"/>
      <c r="D34" s="183">
        <f>D8+D30</f>
        <v>553.5</v>
      </c>
      <c r="E34" s="184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</row>
    <row r="35" spans="1:22" s="122" customFormat="1" ht="33.75" customHeight="1">
      <c r="A35" s="493" t="s">
        <v>161</v>
      </c>
      <c r="B35" s="494"/>
      <c r="C35" s="494"/>
      <c r="D35" s="192"/>
      <c r="E35" s="192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72">
        <v>1.1000000000000001</v>
      </c>
      <c r="B36" s="173" t="s">
        <v>138</v>
      </c>
      <c r="C36" s="172" t="s">
        <v>139</v>
      </c>
      <c r="D36" s="28"/>
      <c r="E36" s="28"/>
    </row>
    <row r="37" spans="1:22" ht="21" customHeight="1">
      <c r="A37" s="172">
        <v>1.2</v>
      </c>
      <c r="B37" s="173" t="s">
        <v>140</v>
      </c>
      <c r="C37" s="172" t="s">
        <v>141</v>
      </c>
      <c r="D37" s="28"/>
      <c r="E37" s="28"/>
    </row>
    <row r="38" spans="1:22" ht="21" customHeight="1">
      <c r="A38" s="172">
        <v>1.3</v>
      </c>
      <c r="B38" s="173" t="s">
        <v>142</v>
      </c>
      <c r="C38" s="172" t="s">
        <v>143</v>
      </c>
      <c r="D38" s="28"/>
      <c r="E38" s="28"/>
    </row>
    <row r="39" spans="1:22" ht="21" customHeight="1">
      <c r="A39" s="172">
        <v>1.4</v>
      </c>
      <c r="B39" s="174" t="s">
        <v>144</v>
      </c>
      <c r="C39" s="175" t="s">
        <v>145</v>
      </c>
      <c r="D39" s="28"/>
      <c r="E39" s="28"/>
    </row>
    <row r="40" spans="1:22" ht="21" customHeight="1">
      <c r="A40" s="172">
        <v>1.5</v>
      </c>
      <c r="B40" s="174"/>
      <c r="C40" s="172" t="s">
        <v>146</v>
      </c>
      <c r="D40" s="28"/>
      <c r="E40" s="28"/>
    </row>
    <row r="41" spans="1:22" ht="20.25" customHeight="1">
      <c r="A41" s="172">
        <v>1.6</v>
      </c>
      <c r="B41" s="173" t="s">
        <v>187</v>
      </c>
      <c r="C41" s="172" t="s">
        <v>147</v>
      </c>
      <c r="D41" s="28"/>
      <c r="E41" s="28"/>
    </row>
    <row r="42" spans="1:22" ht="33.75" customHeight="1">
      <c r="A42" s="172">
        <v>1.7</v>
      </c>
      <c r="B42" s="174"/>
      <c r="C42" s="172" t="s">
        <v>170</v>
      </c>
      <c r="D42" s="28"/>
      <c r="E42" s="28"/>
    </row>
    <row r="43" spans="1:22" ht="23.25" customHeight="1">
      <c r="A43" s="172">
        <v>1.8</v>
      </c>
      <c r="B43" s="174"/>
      <c r="C43" s="176" t="s">
        <v>169</v>
      </c>
      <c r="D43" s="28"/>
      <c r="E43" s="28"/>
    </row>
    <row r="44" spans="1:22" ht="25.95" customHeight="1">
      <c r="A44" s="172">
        <v>1.9</v>
      </c>
      <c r="B44" s="174"/>
      <c r="C44" s="176" t="s">
        <v>259</v>
      </c>
      <c r="D44" s="28">
        <v>42</v>
      </c>
      <c r="E44" s="28"/>
    </row>
    <row r="45" spans="1:22" ht="23.25" customHeight="1">
      <c r="A45" s="177">
        <v>2</v>
      </c>
      <c r="B45" s="174"/>
      <c r="C45" s="176"/>
      <c r="D45" s="28"/>
      <c r="E45" s="28"/>
    </row>
    <row r="46" spans="1:22" ht="23.25" customHeight="1">
      <c r="A46" s="172">
        <v>2.1</v>
      </c>
      <c r="B46" s="174"/>
      <c r="C46" s="176"/>
      <c r="D46" s="28"/>
      <c r="E46" s="28"/>
    </row>
    <row r="47" spans="1:22" ht="21" customHeight="1">
      <c r="A47" s="172">
        <v>2.2000000000000002</v>
      </c>
      <c r="B47" s="174" t="s">
        <v>148</v>
      </c>
      <c r="C47" s="172" t="s">
        <v>35</v>
      </c>
      <c r="D47" s="28"/>
      <c r="E47" s="28"/>
    </row>
    <row r="48" spans="1:22" ht="21" customHeight="1">
      <c r="A48" s="172">
        <v>2.2999999999999998</v>
      </c>
      <c r="B48" s="174" t="s">
        <v>148</v>
      </c>
      <c r="C48" s="172" t="s">
        <v>48</v>
      </c>
      <c r="D48" s="28"/>
      <c r="E48" s="28"/>
    </row>
    <row r="49" spans="1:22" ht="21" customHeight="1">
      <c r="A49" s="172">
        <v>2.4</v>
      </c>
      <c r="B49" s="174" t="s">
        <v>148</v>
      </c>
      <c r="C49" s="172" t="s">
        <v>149</v>
      </c>
      <c r="D49" s="28"/>
      <c r="E49" s="28"/>
    </row>
    <row r="50" spans="1:22" ht="24" customHeight="1">
      <c r="A50" s="172">
        <v>2.5</v>
      </c>
      <c r="B50" s="174" t="s">
        <v>148</v>
      </c>
      <c r="C50" s="172" t="s">
        <v>150</v>
      </c>
      <c r="D50" s="28"/>
      <c r="E50" s="28"/>
    </row>
    <row r="51" spans="1:22" ht="24" customHeight="1">
      <c r="A51" s="172">
        <v>2.6</v>
      </c>
      <c r="B51" s="173" t="s">
        <v>151</v>
      </c>
      <c r="C51" s="172" t="s">
        <v>152</v>
      </c>
      <c r="D51" s="28"/>
      <c r="E51" s="28"/>
    </row>
    <row r="52" spans="1:22" ht="24" customHeight="1">
      <c r="A52" s="172">
        <v>2.7</v>
      </c>
      <c r="B52" s="174" t="s">
        <v>153</v>
      </c>
      <c r="C52" s="172" t="s">
        <v>154</v>
      </c>
      <c r="D52" s="28"/>
      <c r="E52" s="28"/>
    </row>
    <row r="53" spans="1:22" ht="24" customHeight="1">
      <c r="A53" s="172">
        <v>2.8</v>
      </c>
      <c r="B53" s="174"/>
      <c r="C53" s="176" t="s">
        <v>155</v>
      </c>
      <c r="D53" s="28"/>
      <c r="E53" s="28"/>
    </row>
    <row r="54" spans="1:22" ht="33" customHeight="1">
      <c r="A54" s="172"/>
      <c r="B54" s="169" t="s">
        <v>162</v>
      </c>
      <c r="C54" s="27"/>
      <c r="D54" s="170">
        <f>SUM(D55:D58)</f>
        <v>885.3</v>
      </c>
      <c r="E54" s="28"/>
    </row>
    <row r="55" spans="1:22" ht="33" customHeight="1">
      <c r="A55" s="172">
        <v>1.1000000000000001</v>
      </c>
      <c r="B55" s="211"/>
      <c r="C55" s="212" t="s">
        <v>168</v>
      </c>
      <c r="D55" s="177">
        <v>885.3</v>
      </c>
      <c r="E55" s="28"/>
      <c r="F55" s="138"/>
    </row>
    <row r="56" spans="1:22" ht="30" customHeight="1">
      <c r="A56" s="172">
        <v>1.2</v>
      </c>
      <c r="B56" s="185"/>
      <c r="C56" s="172" t="s">
        <v>157</v>
      </c>
      <c r="D56" s="28"/>
      <c r="E56" s="172"/>
    </row>
    <row r="57" spans="1:22" ht="24.75" customHeight="1">
      <c r="A57" s="172">
        <v>1.3</v>
      </c>
      <c r="B57" s="174" t="s">
        <v>153</v>
      </c>
      <c r="C57" s="172" t="s">
        <v>159</v>
      </c>
      <c r="D57" s="28"/>
      <c r="E57" s="28"/>
    </row>
    <row r="58" spans="1:22" ht="24.75" customHeight="1">
      <c r="A58" s="172">
        <v>1.4</v>
      </c>
      <c r="B58" s="174" t="s">
        <v>153</v>
      </c>
      <c r="C58" s="172" t="s">
        <v>160</v>
      </c>
      <c r="D58" s="28"/>
      <c r="E58" s="28"/>
    </row>
    <row r="59" spans="1:22" s="157" customFormat="1" ht="29.25" customHeight="1">
      <c r="A59" s="186"/>
      <c r="B59" s="181" t="s">
        <v>69</v>
      </c>
      <c r="C59" s="187"/>
      <c r="D59" s="188">
        <f>SUM(D36:D54)</f>
        <v>927.3</v>
      </c>
      <c r="E59" s="189"/>
      <c r="F59" s="299">
        <f>+D59-D54</f>
        <v>42</v>
      </c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</row>
    <row r="60" spans="1:22" ht="10.5" customHeight="1"/>
    <row r="61" spans="1:22" ht="39" customHeight="1">
      <c r="C61" s="190" t="s">
        <v>163</v>
      </c>
    </row>
    <row r="62" spans="1:22" ht="52.2" customHeight="1">
      <c r="A62" s="191">
        <v>1</v>
      </c>
      <c r="B62" s="192" t="s">
        <v>225</v>
      </c>
      <c r="C62" s="188">
        <f>+'Dramakan hosqer'!F12</f>
        <v>326.42869999999857</v>
      </c>
      <c r="D62" s="496" t="s">
        <v>164</v>
      </c>
      <c r="E62" s="497"/>
    </row>
    <row r="63" spans="1:22" ht="36.75" customHeight="1"/>
    <row r="64" spans="1:22" s="147" customFormat="1" ht="25.5" customHeight="1">
      <c r="A64" s="193"/>
      <c r="B64" s="156" t="s">
        <v>2</v>
      </c>
      <c r="C64" s="194"/>
      <c r="D64" s="498" t="str">
        <f>+'Ekamut-caxs'!D68</f>
        <v>Ֆելիքս Բախչինյան</v>
      </c>
      <c r="E64" s="498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47" customFormat="1" ht="12.75" customHeight="1">
      <c r="A65" s="193"/>
      <c r="C65" s="195"/>
      <c r="D65" s="495" t="s">
        <v>92</v>
      </c>
      <c r="E65" s="495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47" customFormat="1" ht="22.5" customHeight="1">
      <c r="A66" s="193"/>
      <c r="B66" s="156" t="s">
        <v>6</v>
      </c>
      <c r="C66" s="194"/>
      <c r="D66" s="498" t="str">
        <f>+'Ekamut-caxs'!D70</f>
        <v>Հայարփի Խաչատրյան</v>
      </c>
      <c r="E66" s="498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s="147" customFormat="1" ht="13.5" customHeight="1">
      <c r="A67" s="193"/>
      <c r="B67" s="196"/>
      <c r="C67" s="193" t="s">
        <v>1</v>
      </c>
      <c r="D67" s="495" t="s">
        <v>92</v>
      </c>
      <c r="E67" s="495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9" spans="1:22" ht="27" customHeight="1"/>
    <row r="73" spans="1:22" ht="33" customHeight="1"/>
    <row r="75" spans="1:22" s="197" customFormat="1" ht="36" customHeight="1"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</row>
    <row r="76" spans="1:22" ht="24" customHeight="1"/>
    <row r="77" spans="1:22" ht="0.75" hidden="1" customHeight="1"/>
    <row r="78" spans="1:22" s="147" customFormat="1" ht="28.5" customHeight="1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82" spans="1:5" s="16" customFormat="1">
      <c r="A82" s="121"/>
      <c r="B82" s="1"/>
      <c r="C82" s="1"/>
      <c r="D82" s="1"/>
      <c r="E82" s="1"/>
    </row>
    <row r="83" spans="1:5" s="16" customFormat="1" ht="24" customHeight="1">
      <c r="A83" s="121"/>
      <c r="B83" s="1"/>
      <c r="C83" s="1"/>
      <c r="D83" s="1"/>
      <c r="E83" s="1"/>
    </row>
    <row r="84" spans="1:5" s="16" customFormat="1">
      <c r="A84" s="121"/>
      <c r="B84" s="1"/>
      <c r="C84" s="1"/>
      <c r="D84" s="1"/>
      <c r="E84" s="1"/>
    </row>
    <row r="85" spans="1:5" s="16" customFormat="1" ht="24.75" customHeight="1">
      <c r="A85" s="121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13" sqref="C13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01" t="s">
        <v>67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7" s="19" customFormat="1" ht="20.399999999999999">
      <c r="A2" s="470" t="str">
        <f>+'Ekamut-caxs'!A7:D7</f>
        <v xml:space="preserve">«Ֆրիտյոֆ Նանսենի թանգարան»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18"/>
      <c r="Q2" s="18"/>
    </row>
    <row r="3" spans="1:17" ht="18">
      <c r="A3" s="491" t="s">
        <v>226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</row>
    <row r="4" spans="1:17" ht="21" customHeight="1" thickBot="1">
      <c r="O4" s="129" t="s">
        <v>0</v>
      </c>
    </row>
    <row r="5" spans="1:17" ht="21" customHeight="1">
      <c r="A5" s="502" t="s">
        <v>243</v>
      </c>
      <c r="B5" s="502" t="s">
        <v>68</v>
      </c>
      <c r="C5" s="503" t="s">
        <v>212</v>
      </c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4" t="s">
        <v>130</v>
      </c>
    </row>
    <row r="6" spans="1:17" ht="135">
      <c r="A6" s="502"/>
      <c r="B6" s="502"/>
      <c r="C6" s="272" t="s">
        <v>194</v>
      </c>
      <c r="D6" s="272" t="s">
        <v>213</v>
      </c>
      <c r="E6" s="272" t="s">
        <v>214</v>
      </c>
      <c r="F6" s="272" t="s">
        <v>129</v>
      </c>
      <c r="G6" s="272" t="s">
        <v>175</v>
      </c>
      <c r="H6" s="272" t="s">
        <v>174</v>
      </c>
      <c r="I6" s="272" t="s">
        <v>195</v>
      </c>
      <c r="J6" s="272" t="s">
        <v>202</v>
      </c>
      <c r="K6" s="272" t="s">
        <v>205</v>
      </c>
      <c r="L6" s="272" t="s">
        <v>206</v>
      </c>
      <c r="M6" s="272" t="s">
        <v>166</v>
      </c>
      <c r="N6" s="212"/>
      <c r="O6" s="505"/>
    </row>
    <row r="7" spans="1:17" ht="31.5" customHeight="1">
      <c r="A7" s="272">
        <v>1</v>
      </c>
      <c r="B7" s="289" t="s">
        <v>178</v>
      </c>
      <c r="C7" s="290">
        <v>10654.2</v>
      </c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87">
        <f>ROUND(SUM(C7:N7),1)</f>
        <v>10654.2</v>
      </c>
    </row>
    <row r="8" spans="1:17" ht="36.6" customHeight="1">
      <c r="A8" s="272">
        <v>2</v>
      </c>
      <c r="B8" s="418" t="s">
        <v>89</v>
      </c>
      <c r="C8" s="290"/>
      <c r="D8" s="245" t="s">
        <v>171</v>
      </c>
      <c r="E8" s="245" t="s">
        <v>171</v>
      </c>
      <c r="F8" s="245" t="s">
        <v>171</v>
      </c>
      <c r="G8" s="245" t="s">
        <v>171</v>
      </c>
      <c r="H8" s="245" t="s">
        <v>171</v>
      </c>
      <c r="I8" s="245" t="s">
        <v>171</v>
      </c>
      <c r="J8" s="245" t="s">
        <v>171</v>
      </c>
      <c r="K8" s="245" t="s">
        <v>171</v>
      </c>
      <c r="L8" s="245" t="s">
        <v>171</v>
      </c>
      <c r="M8" s="245" t="s">
        <v>171</v>
      </c>
      <c r="N8" s="245" t="s">
        <v>171</v>
      </c>
      <c r="O8" s="287">
        <f>ROUND(SUM(C8:N8),1)</f>
        <v>0</v>
      </c>
    </row>
    <row r="9" spans="1:17" s="149" customFormat="1" ht="34.5" customHeight="1" thickBot="1">
      <c r="A9" s="291"/>
      <c r="B9" s="186" t="s">
        <v>69</v>
      </c>
      <c r="C9" s="245" t="s">
        <v>171</v>
      </c>
      <c r="D9" s="245" t="s">
        <v>171</v>
      </c>
      <c r="E9" s="245" t="s">
        <v>171</v>
      </c>
      <c r="F9" s="245" t="s">
        <v>171</v>
      </c>
      <c r="G9" s="245" t="s">
        <v>171</v>
      </c>
      <c r="H9" s="245" t="s">
        <v>171</v>
      </c>
      <c r="I9" s="245" t="s">
        <v>171</v>
      </c>
      <c r="J9" s="245" t="s">
        <v>171</v>
      </c>
      <c r="K9" s="245" t="s">
        <v>171</v>
      </c>
      <c r="L9" s="245" t="s">
        <v>171</v>
      </c>
      <c r="M9" s="245" t="s">
        <v>171</v>
      </c>
      <c r="N9" s="245" t="s">
        <v>171</v>
      </c>
      <c r="O9" s="288">
        <f>ROUND(SUM(O7:O8),1)</f>
        <v>10654.2</v>
      </c>
    </row>
    <row r="10" spans="1:17" s="149" customFormat="1" ht="34.5" customHeight="1">
      <c r="B10" s="215"/>
      <c r="C10" s="216">
        <f>887.9*12</f>
        <v>10654.8</v>
      </c>
      <c r="D10" s="216"/>
      <c r="E10" s="216"/>
      <c r="F10" s="216"/>
      <c r="G10" s="155"/>
      <c r="H10" s="155"/>
      <c r="I10" s="218"/>
      <c r="J10" s="218"/>
      <c r="K10" s="218"/>
      <c r="L10" s="218"/>
      <c r="M10" s="155"/>
      <c r="N10" s="216"/>
      <c r="O10" s="217"/>
    </row>
    <row r="11" spans="1:17" s="149" customFormat="1" ht="26.25" customHeight="1">
      <c r="B11" s="509" t="s">
        <v>203</v>
      </c>
      <c r="C11" s="509"/>
      <c r="D11" s="509"/>
      <c r="E11" s="509"/>
      <c r="F11" s="509"/>
      <c r="G11" s="509"/>
      <c r="H11" s="509"/>
      <c r="I11" s="509"/>
      <c r="J11" s="509"/>
      <c r="K11" s="509"/>
      <c r="L11" s="218"/>
      <c r="M11" s="155"/>
      <c r="N11" s="216"/>
      <c r="O11" s="217"/>
    </row>
    <row r="12" spans="1:17" s="149" customFormat="1" ht="42.75" customHeight="1">
      <c r="B12" s="510" t="s">
        <v>204</v>
      </c>
      <c r="C12" s="509"/>
      <c r="D12" s="509"/>
      <c r="E12" s="509"/>
      <c r="F12" s="509"/>
      <c r="G12" s="509"/>
      <c r="H12" s="509"/>
      <c r="I12" s="509"/>
      <c r="J12" s="509"/>
      <c r="K12" s="509"/>
      <c r="L12" s="292"/>
      <c r="M12" s="155"/>
      <c r="N12" s="216"/>
      <c r="O12" s="217"/>
    </row>
    <row r="13" spans="1:17" s="151" customFormat="1" ht="21" customHeight="1">
      <c r="B13" s="153"/>
      <c r="C13" s="197"/>
      <c r="D13" s="197"/>
      <c r="E13" s="242"/>
      <c r="F13" s="199"/>
      <c r="G13" s="150"/>
      <c r="H13" s="150"/>
      <c r="I13" s="197"/>
      <c r="J13" s="197"/>
      <c r="K13" s="197"/>
      <c r="L13" s="197"/>
      <c r="M13" s="506"/>
      <c r="N13" s="506"/>
      <c r="O13" s="235"/>
    </row>
    <row r="14" spans="1:17" s="149" customFormat="1" ht="69" customHeight="1">
      <c r="B14" s="507" t="s">
        <v>177</v>
      </c>
      <c r="C14" s="508"/>
      <c r="E14" s="507" t="s">
        <v>176</v>
      </c>
      <c r="F14" s="508"/>
      <c r="G14" s="284"/>
      <c r="H14" s="511"/>
      <c r="I14" s="511"/>
      <c r="J14" s="199"/>
      <c r="K14" s="199"/>
      <c r="L14" s="199"/>
      <c r="M14" s="197"/>
      <c r="N14" s="197"/>
      <c r="O14" s="197"/>
    </row>
    <row r="15" spans="1:17" s="149" customFormat="1" ht="57.75" customHeight="1">
      <c r="B15" s="201" t="s">
        <v>167</v>
      </c>
      <c r="C15" s="376" t="s">
        <v>215</v>
      </c>
      <c r="E15" s="201" t="s">
        <v>167</v>
      </c>
      <c r="F15" s="376" t="s">
        <v>218</v>
      </c>
      <c r="G15" s="220"/>
      <c r="H15" s="298"/>
      <c r="I15" s="220"/>
      <c r="J15" s="243"/>
      <c r="K15" s="243"/>
      <c r="L15" s="243"/>
      <c r="M15" s="243"/>
      <c r="N15" s="243"/>
      <c r="O15" s="220"/>
    </row>
    <row r="16" spans="1:17" s="149" customFormat="1" ht="24" customHeight="1">
      <c r="B16" s="246">
        <v>104000</v>
      </c>
      <c r="C16" s="295">
        <v>325.10000000000002</v>
      </c>
      <c r="E16" s="246">
        <v>104000</v>
      </c>
      <c r="F16" s="296">
        <v>744.4</v>
      </c>
      <c r="G16" s="220"/>
      <c r="H16" s="293"/>
      <c r="I16" s="294"/>
      <c r="J16" s="283"/>
      <c r="K16" s="283"/>
      <c r="L16" s="283"/>
      <c r="M16" s="243"/>
      <c r="N16" s="243"/>
      <c r="O16" s="220"/>
    </row>
    <row r="17" spans="2:15" s="154" customFormat="1" ht="24" customHeight="1">
      <c r="B17" s="246">
        <v>104400</v>
      </c>
      <c r="C17" s="247">
        <v>326.2</v>
      </c>
      <c r="D17" s="157"/>
      <c r="E17" s="246">
        <v>104400</v>
      </c>
      <c r="F17" s="296">
        <v>747.1</v>
      </c>
      <c r="G17" s="244"/>
      <c r="H17" s="285"/>
      <c r="I17" s="294"/>
      <c r="J17" s="283"/>
      <c r="K17" s="283"/>
      <c r="L17" s="283"/>
      <c r="M17" s="202"/>
      <c r="N17" s="202"/>
      <c r="O17" s="244"/>
    </row>
    <row r="18" spans="2:15" s="154" customFormat="1" ht="24" customHeight="1">
      <c r="B18" s="246">
        <v>108600</v>
      </c>
      <c r="C18" s="247">
        <v>339.4</v>
      </c>
      <c r="D18" s="157"/>
      <c r="E18" s="246">
        <v>108600</v>
      </c>
      <c r="F18" s="296">
        <v>777.3</v>
      </c>
      <c r="G18" s="244"/>
      <c r="H18" s="285"/>
      <c r="I18" s="294"/>
      <c r="J18" s="283"/>
      <c r="K18" s="283"/>
      <c r="L18" s="283"/>
      <c r="M18" s="202"/>
      <c r="N18" s="202"/>
      <c r="O18" s="244"/>
    </row>
    <row r="19" spans="2:15" s="154" customFormat="1" ht="24" customHeight="1">
      <c r="B19" s="246">
        <v>108700</v>
      </c>
      <c r="C19" s="247">
        <v>339.7</v>
      </c>
      <c r="D19" s="297"/>
      <c r="E19" s="246">
        <v>108700</v>
      </c>
      <c r="F19" s="296">
        <v>778.2</v>
      </c>
      <c r="G19" s="244"/>
      <c r="H19" s="285"/>
      <c r="I19" s="294"/>
      <c r="J19" s="283"/>
      <c r="K19" s="283"/>
      <c r="L19" s="283"/>
      <c r="M19" s="202"/>
      <c r="N19" s="202"/>
      <c r="O19" s="244"/>
    </row>
    <row r="20" spans="2:15" s="154" customFormat="1" ht="24" customHeight="1">
      <c r="B20" s="293"/>
      <c r="C20" s="294"/>
      <c r="D20" s="285"/>
      <c r="E20" s="286"/>
      <c r="F20" s="286"/>
      <c r="G20" s="244"/>
      <c r="H20" s="285"/>
      <c r="I20" s="294"/>
      <c r="J20" s="283"/>
      <c r="K20" s="283"/>
      <c r="L20" s="283"/>
      <c r="M20" s="202"/>
      <c r="N20" s="202"/>
      <c r="O20" s="244"/>
    </row>
    <row r="21" spans="2:15" ht="19.5" customHeight="1"/>
    <row r="22" spans="2:15" s="127" customFormat="1" ht="24" customHeight="1">
      <c r="B22" s="130" t="s">
        <v>2</v>
      </c>
      <c r="E22" s="131"/>
      <c r="F22" s="132"/>
      <c r="G22" s="500" t="str">
        <f>+'Ekamut-caxs'!D68</f>
        <v>Ֆելիքս Բախչինյան</v>
      </c>
      <c r="H22" s="500"/>
      <c r="I22" s="500"/>
      <c r="J22" s="133"/>
      <c r="K22" s="133"/>
      <c r="L22" s="133"/>
      <c r="M22" s="133"/>
    </row>
    <row r="23" spans="2:15" s="123" customFormat="1" ht="17.25" customHeight="1">
      <c r="B23" s="125"/>
      <c r="E23" s="134" t="s">
        <v>91</v>
      </c>
      <c r="F23" s="135"/>
      <c r="G23" s="499" t="s">
        <v>92</v>
      </c>
      <c r="H23" s="499"/>
      <c r="I23" s="499"/>
      <c r="J23" s="126"/>
      <c r="K23" s="126"/>
      <c r="L23" s="126"/>
      <c r="M23" s="126"/>
    </row>
    <row r="24" spans="2:15" s="127" customFormat="1" ht="24.75" customHeight="1">
      <c r="B24" s="128" t="s">
        <v>6</v>
      </c>
      <c r="E24" s="136"/>
      <c r="F24" s="137"/>
      <c r="G24" s="500" t="str">
        <f>+'Ekamut-caxs'!D70</f>
        <v>Հայարփի Խաչատրյան</v>
      </c>
      <c r="H24" s="500"/>
      <c r="I24" s="500"/>
      <c r="J24" s="133"/>
      <c r="K24" s="133"/>
      <c r="L24" s="133"/>
      <c r="M24" s="133"/>
    </row>
    <row r="25" spans="2:15" s="123" customFormat="1" ht="18.75" customHeight="1">
      <c r="E25" s="134" t="s">
        <v>91</v>
      </c>
      <c r="F25" s="135"/>
      <c r="G25" s="499" t="s">
        <v>92</v>
      </c>
      <c r="H25" s="499"/>
      <c r="I25" s="499"/>
      <c r="J25" s="126"/>
      <c r="K25" s="126"/>
      <c r="L25" s="126"/>
      <c r="M25" s="126"/>
    </row>
    <row r="26" spans="2:15" s="124" customFormat="1" ht="15.6">
      <c r="C26" s="126"/>
      <c r="D26" s="126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4" zoomScale="106" zoomScaleSheetLayoutView="106" workbookViewId="0">
      <selection activeCell="C13" sqref="C13"/>
    </sheetView>
  </sheetViews>
  <sheetFormatPr defaultColWidth="9.109375" defaultRowHeight="15.6"/>
  <cols>
    <col min="1" max="1" width="4.88671875" style="310" customWidth="1"/>
    <col min="2" max="2" width="13.88671875" style="310" customWidth="1"/>
    <col min="3" max="3" width="14.88671875" style="310" customWidth="1"/>
    <col min="4" max="4" width="16" style="310" customWidth="1"/>
    <col min="5" max="5" width="14.88671875" style="310" customWidth="1"/>
    <col min="6" max="6" width="16.33203125" style="310" customWidth="1"/>
    <col min="7" max="14" width="14.88671875" style="310" customWidth="1"/>
    <col min="15" max="16384" width="9.109375" style="310"/>
  </cols>
  <sheetData>
    <row r="1" spans="1:14" s="309" customFormat="1" ht="18.75" customHeight="1">
      <c r="A1" s="516" t="s">
        <v>67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</row>
    <row r="2" spans="1:14" s="309" customFormat="1" ht="21.75" customHeight="1">
      <c r="A2" s="517" t="str">
        <f>+'Ekamut-caxs'!A7:D7</f>
        <v xml:space="preserve">«Ֆրիտյոֆ Նանսենի թանգարան» ՀՈԱԿ-ի 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</row>
    <row r="3" spans="1:14" s="309" customFormat="1" ht="21" customHeight="1">
      <c r="A3" s="517" t="s">
        <v>93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</row>
    <row r="4" spans="1:14" ht="21" customHeight="1" thickBot="1"/>
    <row r="5" spans="1:14" s="311" customFormat="1" ht="24.75" customHeight="1">
      <c r="A5" s="518" t="s">
        <v>113</v>
      </c>
      <c r="B5" s="520" t="s">
        <v>94</v>
      </c>
      <c r="C5" s="522" t="s">
        <v>95</v>
      </c>
      <c r="D5" s="522"/>
      <c r="E5" s="522"/>
      <c r="F5" s="522"/>
      <c r="G5" s="522" t="s">
        <v>96</v>
      </c>
      <c r="H5" s="522"/>
      <c r="I5" s="522"/>
      <c r="J5" s="522"/>
      <c r="K5" s="522" t="s">
        <v>121</v>
      </c>
      <c r="L5" s="522"/>
      <c r="M5" s="522"/>
      <c r="N5" s="522"/>
    </row>
    <row r="6" spans="1:14" s="313" customFormat="1" ht="51" customHeight="1">
      <c r="A6" s="519"/>
      <c r="B6" s="521"/>
      <c r="C6" s="312" t="s">
        <v>229</v>
      </c>
      <c r="D6" s="312" t="s">
        <v>193</v>
      </c>
      <c r="E6" s="312" t="s">
        <v>230</v>
      </c>
      <c r="F6" s="312" t="s">
        <v>231</v>
      </c>
      <c r="G6" s="312" t="s">
        <v>232</v>
      </c>
      <c r="H6" s="312" t="s">
        <v>193</v>
      </c>
      <c r="I6" s="312" t="s">
        <v>233</v>
      </c>
      <c r="J6" s="312" t="s">
        <v>231</v>
      </c>
      <c r="K6" s="312" t="s">
        <v>229</v>
      </c>
      <c r="L6" s="312" t="s">
        <v>193</v>
      </c>
      <c r="M6" s="312" t="s">
        <v>230</v>
      </c>
      <c r="N6" s="312" t="s">
        <v>231</v>
      </c>
    </row>
    <row r="7" spans="1:14" ht="19.5" customHeight="1">
      <c r="A7" s="314">
        <v>1</v>
      </c>
      <c r="B7" s="315" t="s">
        <v>97</v>
      </c>
      <c r="C7" s="380"/>
      <c r="D7" s="282"/>
      <c r="E7" s="316">
        <f>+C7</f>
        <v>0</v>
      </c>
      <c r="F7" s="317">
        <f>+E7*143.7</f>
        <v>0</v>
      </c>
      <c r="G7" s="380"/>
      <c r="H7" s="282"/>
      <c r="I7" s="316">
        <f>+G7</f>
        <v>0</v>
      </c>
      <c r="J7" s="282">
        <f>+I7*53.48</f>
        <v>0</v>
      </c>
      <c r="K7" s="380"/>
      <c r="L7" s="282"/>
      <c r="M7" s="282">
        <f>+K7</f>
        <v>0</v>
      </c>
      <c r="N7" s="317">
        <f>+M7*200.47</f>
        <v>0</v>
      </c>
    </row>
    <row r="8" spans="1:14" ht="19.5" customHeight="1">
      <c r="A8" s="314">
        <v>2</v>
      </c>
      <c r="B8" s="315" t="s">
        <v>236</v>
      </c>
      <c r="C8" s="380"/>
      <c r="D8" s="282"/>
      <c r="E8" s="316">
        <f t="shared" ref="E8:E18" si="0">+C8</f>
        <v>0</v>
      </c>
      <c r="F8" s="317">
        <f t="shared" ref="F8:F18" si="1">+E8*143.7</f>
        <v>0</v>
      </c>
      <c r="G8" s="380"/>
      <c r="H8" s="282"/>
      <c r="I8" s="316">
        <f t="shared" ref="I8" si="2">+G8</f>
        <v>0</v>
      </c>
      <c r="J8" s="282">
        <f t="shared" ref="J8:J18" si="3">+I8*53.48</f>
        <v>0</v>
      </c>
      <c r="K8" s="380"/>
      <c r="L8" s="282"/>
      <c r="M8" s="282">
        <f t="shared" ref="M8:M18" si="4">+K8</f>
        <v>0</v>
      </c>
      <c r="N8" s="317">
        <f t="shared" ref="N8:N18" si="5">+M8*200.47</f>
        <v>0</v>
      </c>
    </row>
    <row r="9" spans="1:14" ht="19.5" customHeight="1">
      <c r="A9" s="314">
        <v>3</v>
      </c>
      <c r="B9" s="315" t="s">
        <v>98</v>
      </c>
      <c r="C9" s="380"/>
      <c r="D9" s="282"/>
      <c r="E9" s="316">
        <f t="shared" si="0"/>
        <v>0</v>
      </c>
      <c r="F9" s="317">
        <f t="shared" si="1"/>
        <v>0</v>
      </c>
      <c r="G9" s="380"/>
      <c r="H9" s="282"/>
      <c r="I9" s="316">
        <v>500</v>
      </c>
      <c r="J9" s="282">
        <f t="shared" si="3"/>
        <v>26740</v>
      </c>
      <c r="K9" s="380"/>
      <c r="L9" s="282"/>
      <c r="M9" s="282">
        <f t="shared" si="4"/>
        <v>0</v>
      </c>
      <c r="N9" s="317">
        <f t="shared" si="5"/>
        <v>0</v>
      </c>
    </row>
    <row r="10" spans="1:14" ht="19.5" customHeight="1">
      <c r="A10" s="314">
        <v>4</v>
      </c>
      <c r="B10" s="315" t="s">
        <v>99</v>
      </c>
      <c r="C10" s="380"/>
      <c r="D10" s="282"/>
      <c r="E10" s="316">
        <f t="shared" si="0"/>
        <v>0</v>
      </c>
      <c r="F10" s="317">
        <f t="shared" si="1"/>
        <v>0</v>
      </c>
      <c r="G10" s="380"/>
      <c r="H10" s="282"/>
      <c r="I10" s="316">
        <v>450</v>
      </c>
      <c r="J10" s="282">
        <f t="shared" si="3"/>
        <v>24066</v>
      </c>
      <c r="K10" s="380"/>
      <c r="L10" s="282"/>
      <c r="M10" s="282">
        <f t="shared" si="4"/>
        <v>0</v>
      </c>
      <c r="N10" s="317">
        <f t="shared" si="5"/>
        <v>0</v>
      </c>
    </row>
    <row r="11" spans="1:14" ht="19.5" customHeight="1">
      <c r="A11" s="314">
        <v>5</v>
      </c>
      <c r="B11" s="315" t="s">
        <v>100</v>
      </c>
      <c r="C11" s="380"/>
      <c r="D11" s="282"/>
      <c r="E11" s="316">
        <f t="shared" si="0"/>
        <v>0</v>
      </c>
      <c r="F11" s="317">
        <f t="shared" si="1"/>
        <v>0</v>
      </c>
      <c r="G11" s="380"/>
      <c r="H11" s="282"/>
      <c r="I11" s="316">
        <v>450</v>
      </c>
      <c r="J11" s="282">
        <f t="shared" si="3"/>
        <v>24066</v>
      </c>
      <c r="K11" s="380"/>
      <c r="L11" s="282"/>
      <c r="M11" s="282">
        <f t="shared" si="4"/>
        <v>0</v>
      </c>
      <c r="N11" s="317">
        <f t="shared" si="5"/>
        <v>0</v>
      </c>
    </row>
    <row r="12" spans="1:14" ht="19.5" customHeight="1">
      <c r="A12" s="314">
        <v>6</v>
      </c>
      <c r="B12" s="315" t="s">
        <v>101</v>
      </c>
      <c r="C12" s="380"/>
      <c r="D12" s="282"/>
      <c r="E12" s="316">
        <f t="shared" si="0"/>
        <v>0</v>
      </c>
      <c r="F12" s="317">
        <f t="shared" si="1"/>
        <v>0</v>
      </c>
      <c r="G12" s="380"/>
      <c r="H12" s="282"/>
      <c r="I12" s="316">
        <v>450</v>
      </c>
      <c r="J12" s="282">
        <f t="shared" si="3"/>
        <v>24066</v>
      </c>
      <c r="K12" s="380"/>
      <c r="L12" s="282"/>
      <c r="M12" s="282">
        <f t="shared" si="4"/>
        <v>0</v>
      </c>
      <c r="N12" s="317">
        <f t="shared" si="5"/>
        <v>0</v>
      </c>
    </row>
    <row r="13" spans="1:14" ht="19.5" customHeight="1">
      <c r="A13" s="314">
        <v>7</v>
      </c>
      <c r="B13" s="315" t="s">
        <v>102</v>
      </c>
      <c r="C13" s="380"/>
      <c r="D13" s="282"/>
      <c r="E13" s="316">
        <f t="shared" si="0"/>
        <v>0</v>
      </c>
      <c r="F13" s="317">
        <f t="shared" si="1"/>
        <v>0</v>
      </c>
      <c r="G13" s="380"/>
      <c r="H13" s="282"/>
      <c r="I13" s="316">
        <v>450</v>
      </c>
      <c r="J13" s="282">
        <f t="shared" si="3"/>
        <v>24066</v>
      </c>
      <c r="K13" s="380"/>
      <c r="L13" s="282"/>
      <c r="M13" s="282">
        <f t="shared" si="4"/>
        <v>0</v>
      </c>
      <c r="N13" s="317">
        <f t="shared" si="5"/>
        <v>0</v>
      </c>
    </row>
    <row r="14" spans="1:14" ht="19.5" customHeight="1">
      <c r="A14" s="314">
        <v>8</v>
      </c>
      <c r="B14" s="318" t="s">
        <v>103</v>
      </c>
      <c r="C14" s="380"/>
      <c r="D14" s="282"/>
      <c r="E14" s="316">
        <f t="shared" si="0"/>
        <v>0</v>
      </c>
      <c r="F14" s="317">
        <f t="shared" si="1"/>
        <v>0</v>
      </c>
      <c r="G14" s="380"/>
      <c r="H14" s="282"/>
      <c r="I14" s="316">
        <v>486</v>
      </c>
      <c r="J14" s="282">
        <f t="shared" si="3"/>
        <v>25991.279999999999</v>
      </c>
      <c r="K14" s="380"/>
      <c r="L14" s="282"/>
      <c r="M14" s="282">
        <f t="shared" si="4"/>
        <v>0</v>
      </c>
      <c r="N14" s="317">
        <f t="shared" si="5"/>
        <v>0</v>
      </c>
    </row>
    <row r="15" spans="1:14" ht="19.5" customHeight="1">
      <c r="A15" s="314">
        <v>9</v>
      </c>
      <c r="B15" s="318" t="s">
        <v>104</v>
      </c>
      <c r="C15" s="380"/>
      <c r="D15" s="282"/>
      <c r="E15" s="316">
        <f t="shared" si="0"/>
        <v>0</v>
      </c>
      <c r="F15" s="317">
        <f t="shared" si="1"/>
        <v>0</v>
      </c>
      <c r="G15" s="380"/>
      <c r="H15" s="282"/>
      <c r="I15" s="316">
        <v>450</v>
      </c>
      <c r="J15" s="282">
        <f t="shared" si="3"/>
        <v>24066</v>
      </c>
      <c r="K15" s="380"/>
      <c r="L15" s="282"/>
      <c r="M15" s="282">
        <f t="shared" si="4"/>
        <v>0</v>
      </c>
      <c r="N15" s="317">
        <f t="shared" si="5"/>
        <v>0</v>
      </c>
    </row>
    <row r="16" spans="1:14" ht="19.5" customHeight="1">
      <c r="A16" s="314">
        <v>10</v>
      </c>
      <c r="B16" s="318" t="s">
        <v>105</v>
      </c>
      <c r="C16" s="380"/>
      <c r="D16" s="282"/>
      <c r="E16" s="316">
        <f t="shared" si="0"/>
        <v>0</v>
      </c>
      <c r="F16" s="317">
        <f t="shared" si="1"/>
        <v>0</v>
      </c>
      <c r="G16" s="380"/>
      <c r="H16" s="282"/>
      <c r="I16" s="316">
        <v>500</v>
      </c>
      <c r="J16" s="282">
        <f t="shared" si="3"/>
        <v>26740</v>
      </c>
      <c r="K16" s="380"/>
      <c r="L16" s="317"/>
      <c r="M16" s="282">
        <f t="shared" si="4"/>
        <v>0</v>
      </c>
      <c r="N16" s="317">
        <f t="shared" si="5"/>
        <v>0</v>
      </c>
    </row>
    <row r="17" spans="1:14" ht="19.5" customHeight="1">
      <c r="A17" s="314">
        <v>11</v>
      </c>
      <c r="B17" s="318" t="s">
        <v>106</v>
      </c>
      <c r="C17" s="380"/>
      <c r="D17" s="282"/>
      <c r="E17" s="316">
        <f t="shared" si="0"/>
        <v>0</v>
      </c>
      <c r="F17" s="317">
        <f t="shared" si="1"/>
        <v>0</v>
      </c>
      <c r="G17" s="380"/>
      <c r="H17" s="282"/>
      <c r="I17" s="316">
        <v>650</v>
      </c>
      <c r="J17" s="282">
        <f t="shared" si="3"/>
        <v>34762</v>
      </c>
      <c r="K17" s="380"/>
      <c r="L17" s="317"/>
      <c r="M17" s="282">
        <f t="shared" si="4"/>
        <v>0</v>
      </c>
      <c r="N17" s="317">
        <f t="shared" si="5"/>
        <v>0</v>
      </c>
    </row>
    <row r="18" spans="1:14" ht="19.5" customHeight="1">
      <c r="A18" s="314">
        <v>12</v>
      </c>
      <c r="B18" s="318" t="s">
        <v>107</v>
      </c>
      <c r="C18" s="380"/>
      <c r="D18" s="282"/>
      <c r="E18" s="316">
        <f t="shared" si="0"/>
        <v>0</v>
      </c>
      <c r="F18" s="317">
        <f t="shared" si="1"/>
        <v>0</v>
      </c>
      <c r="G18" s="380"/>
      <c r="H18" s="282"/>
      <c r="I18" s="316">
        <v>850</v>
      </c>
      <c r="J18" s="282">
        <f t="shared" si="3"/>
        <v>45458</v>
      </c>
      <c r="K18" s="380"/>
      <c r="L18" s="317"/>
      <c r="M18" s="282">
        <f t="shared" si="4"/>
        <v>0</v>
      </c>
      <c r="N18" s="317">
        <f t="shared" si="5"/>
        <v>0</v>
      </c>
    </row>
    <row r="19" spans="1:14" ht="32.25" customHeight="1" thickBot="1">
      <c r="A19" s="319"/>
      <c r="B19" s="320" t="s">
        <v>90</v>
      </c>
      <c r="C19" s="359">
        <f t="shared" ref="C19:L19" si="6">SUM(C7:C18)</f>
        <v>0</v>
      </c>
      <c r="D19" s="359">
        <f t="shared" si="6"/>
        <v>0</v>
      </c>
      <c r="E19" s="359">
        <f t="shared" si="6"/>
        <v>0</v>
      </c>
      <c r="F19" s="322">
        <f>SUM(F7:F18)</f>
        <v>0</v>
      </c>
      <c r="G19" s="359">
        <f>SUM(G7:G18)</f>
        <v>0</v>
      </c>
      <c r="H19" s="359">
        <f>SUM(H7:H18)</f>
        <v>0</v>
      </c>
      <c r="I19" s="359">
        <f>SUM(I7:I18)</f>
        <v>5236</v>
      </c>
      <c r="J19" s="359">
        <f>SUM(J7:J18)</f>
        <v>280021.28000000003</v>
      </c>
      <c r="K19" s="359">
        <f t="shared" si="6"/>
        <v>0</v>
      </c>
      <c r="L19" s="359">
        <f t="shared" si="6"/>
        <v>0</v>
      </c>
      <c r="M19" s="359">
        <f>SUM(M7:M18)</f>
        <v>0</v>
      </c>
      <c r="N19" s="322">
        <f>SUM(N7:N18)</f>
        <v>0</v>
      </c>
    </row>
    <row r="20" spans="1:14" ht="21.75" customHeight="1">
      <c r="B20" s="323"/>
      <c r="C20" s="324"/>
      <c r="D20" s="325"/>
      <c r="E20" s="324"/>
      <c r="F20" s="325"/>
      <c r="G20" s="324"/>
      <c r="H20" s="325"/>
      <c r="I20" s="324"/>
      <c r="J20" s="325"/>
      <c r="K20" s="324"/>
      <c r="L20" s="324"/>
      <c r="M20" s="324"/>
      <c r="N20" s="325"/>
    </row>
    <row r="21" spans="1:14" ht="31.5" customHeight="1" thickBot="1">
      <c r="B21" s="326" t="s">
        <v>208</v>
      </c>
      <c r="C21" s="326"/>
      <c r="D21" s="326"/>
      <c r="E21" s="327"/>
      <c r="F21" s="328"/>
      <c r="H21" s="327"/>
      <c r="N21" s="325"/>
    </row>
    <row r="22" spans="1:14" s="309" customFormat="1" ht="39.6">
      <c r="A22" s="329"/>
      <c r="B22" s="330" t="s">
        <v>125</v>
      </c>
      <c r="C22" s="331" t="s">
        <v>126</v>
      </c>
      <c r="D22" s="331"/>
      <c r="E22" s="331"/>
      <c r="F22" s="332"/>
      <c r="G22" s="329"/>
      <c r="H22" s="331"/>
      <c r="I22" s="331"/>
      <c r="J22" s="333"/>
      <c r="K22" s="329"/>
      <c r="L22" s="334"/>
      <c r="M22" s="335"/>
      <c r="N22" s="333"/>
    </row>
    <row r="23" spans="1:14" ht="23.25" customHeight="1">
      <c r="A23" s="336">
        <v>1</v>
      </c>
      <c r="B23" s="337"/>
      <c r="C23" s="338"/>
      <c r="D23" s="338"/>
      <c r="E23" s="338"/>
      <c r="F23" s="339"/>
      <c r="G23" s="340"/>
      <c r="H23" s="338"/>
      <c r="I23" s="338"/>
      <c r="J23" s="341"/>
      <c r="K23" s="340"/>
      <c r="L23" s="342"/>
      <c r="M23" s="343"/>
      <c r="N23" s="341"/>
    </row>
    <row r="24" spans="1:14" ht="23.25" customHeight="1">
      <c r="A24" s="336">
        <v>2</v>
      </c>
      <c r="B24" s="337"/>
      <c r="C24" s="338"/>
      <c r="D24" s="338"/>
      <c r="E24" s="338"/>
      <c r="F24" s="339"/>
      <c r="G24" s="340"/>
      <c r="H24" s="338"/>
      <c r="I24" s="338"/>
      <c r="J24" s="341"/>
      <c r="K24" s="340"/>
      <c r="L24" s="342"/>
      <c r="M24" s="343"/>
      <c r="N24" s="341"/>
    </row>
    <row r="25" spans="1:14" s="313" customFormat="1" ht="23.25" customHeight="1">
      <c r="A25" s="314">
        <v>3</v>
      </c>
      <c r="B25" s="344"/>
      <c r="C25" s="345"/>
      <c r="D25" s="345"/>
      <c r="E25" s="345"/>
      <c r="F25" s="346"/>
      <c r="G25" s="347"/>
      <c r="H25" s="345"/>
      <c r="I25" s="345"/>
      <c r="J25" s="346"/>
      <c r="K25" s="347"/>
      <c r="L25" s="348"/>
      <c r="M25" s="349"/>
      <c r="N25" s="346"/>
    </row>
    <row r="26" spans="1:14" s="309" customFormat="1" ht="24" customHeight="1">
      <c r="A26" s="350"/>
      <c r="B26" s="351" t="s">
        <v>69</v>
      </c>
      <c r="C26" s="352"/>
      <c r="D26" s="352"/>
      <c r="E26" s="352"/>
      <c r="F26" s="353">
        <f>SUM(F23:F25)</f>
        <v>0</v>
      </c>
      <c r="G26" s="354"/>
      <c r="H26" s="352"/>
      <c r="I26" s="352"/>
      <c r="J26" s="353">
        <f>SUM(J23:J25)</f>
        <v>0</v>
      </c>
      <c r="K26" s="354"/>
      <c r="L26" s="355"/>
      <c r="M26" s="356"/>
      <c r="N26" s="353">
        <f>SUM(N23:N25)</f>
        <v>0</v>
      </c>
    </row>
    <row r="27" spans="1:14" s="309" customFormat="1" ht="27" customHeight="1" thickBot="1">
      <c r="A27" s="357"/>
      <c r="B27" s="358" t="s">
        <v>235</v>
      </c>
      <c r="C27" s="321"/>
      <c r="D27" s="321"/>
      <c r="E27" s="321"/>
      <c r="F27" s="322">
        <f>+F19-F26</f>
        <v>0</v>
      </c>
      <c r="G27" s="359"/>
      <c r="H27" s="321"/>
      <c r="I27" s="321"/>
      <c r="J27" s="352">
        <f>J19-J26</f>
        <v>280021.28000000003</v>
      </c>
      <c r="K27" s="352"/>
      <c r="L27" s="352"/>
      <c r="M27" s="352"/>
      <c r="N27" s="352">
        <f>N19-N26</f>
        <v>0</v>
      </c>
    </row>
    <row r="28" spans="1:14" s="309" customFormat="1" ht="27" customHeight="1">
      <c r="B28" s="360"/>
      <c r="C28" s="361"/>
      <c r="D28" s="361"/>
      <c r="E28" s="361"/>
      <c r="F28" s="361">
        <f>+ROUND(F27/1000,1)</f>
        <v>0</v>
      </c>
      <c r="G28" s="361"/>
      <c r="H28" s="361"/>
      <c r="I28" s="361"/>
      <c r="J28" s="361">
        <f>ROUND(J27/1000,1)</f>
        <v>280</v>
      </c>
      <c r="K28" s="361"/>
      <c r="L28" s="361"/>
      <c r="M28" s="361"/>
      <c r="N28" s="361">
        <f>ROUND(N27/1000,1)</f>
        <v>0</v>
      </c>
    </row>
    <row r="29" spans="1:14" s="309" customFormat="1" ht="25.5" customHeight="1">
      <c r="B29" s="360"/>
      <c r="F29" s="325"/>
      <c r="J29" s="351" t="s">
        <v>127</v>
      </c>
      <c r="K29" s="362"/>
      <c r="L29" s="362"/>
      <c r="M29" s="362"/>
      <c r="N29" s="363">
        <f>+F26+J26+N26</f>
        <v>0</v>
      </c>
    </row>
    <row r="30" spans="1:14" s="309" customFormat="1" ht="20.25" customHeight="1">
      <c r="B30" s="360"/>
      <c r="F30" s="325"/>
      <c r="N30" s="364">
        <f>ROUND(N29/1000,1)</f>
        <v>0</v>
      </c>
    </row>
    <row r="31" spans="1:14" s="323" customFormat="1" ht="25.5" customHeight="1">
      <c r="B31" s="365"/>
      <c r="C31" s="366" t="s">
        <v>2</v>
      </c>
      <c r="D31" s="366"/>
      <c r="E31" s="365"/>
      <c r="F31" s="365"/>
      <c r="G31" s="515"/>
      <c r="H31" s="515"/>
      <c r="I31" s="367"/>
      <c r="J31" s="513" t="str">
        <f>+'Ekamut-caxs'!D68</f>
        <v>Ֆելիքս Բախչինյան</v>
      </c>
      <c r="K31" s="513"/>
      <c r="L31" s="365"/>
      <c r="N31" s="328"/>
    </row>
    <row r="32" spans="1:14" s="309" customFormat="1">
      <c r="C32" s="368"/>
      <c r="D32" s="368"/>
      <c r="E32" s="369"/>
      <c r="F32" s="369"/>
      <c r="G32" s="514" t="s">
        <v>91</v>
      </c>
      <c r="H32" s="514"/>
      <c r="I32" s="370"/>
      <c r="J32" s="514" t="s">
        <v>108</v>
      </c>
      <c r="K32" s="514"/>
      <c r="L32" s="371"/>
    </row>
    <row r="33" spans="2:13" s="323" customFormat="1" ht="23.25" customHeight="1">
      <c r="B33" s="365"/>
      <c r="C33" s="372" t="s">
        <v>6</v>
      </c>
      <c r="D33" s="372"/>
      <c r="E33" s="365"/>
      <c r="F33" s="365"/>
      <c r="G33" s="513"/>
      <c r="H33" s="513"/>
      <c r="I33" s="373"/>
      <c r="J33" s="513" t="str">
        <f>+'Ekamut-caxs'!D70</f>
        <v>Հայարփի Խաչատրյան</v>
      </c>
      <c r="K33" s="513"/>
      <c r="L33" s="365"/>
    </row>
    <row r="34" spans="2:13" s="309" customFormat="1">
      <c r="C34" s="327"/>
      <c r="D34" s="327"/>
      <c r="G34" s="514" t="s">
        <v>91</v>
      </c>
      <c r="H34" s="514"/>
      <c r="I34" s="370"/>
      <c r="J34" s="514" t="s">
        <v>108</v>
      </c>
      <c r="K34" s="514"/>
      <c r="L34" s="371"/>
    </row>
    <row r="35" spans="2:13">
      <c r="F35" s="374" t="s">
        <v>1</v>
      </c>
    </row>
    <row r="36" spans="2:13" s="384" customFormat="1" ht="16.5" customHeight="1">
      <c r="C36" s="384" t="s">
        <v>109</v>
      </c>
      <c r="E36" s="384" t="s">
        <v>110</v>
      </c>
      <c r="F36" s="384" t="s">
        <v>227</v>
      </c>
      <c r="I36" s="375" t="s">
        <v>111</v>
      </c>
      <c r="J36" s="310" t="s">
        <v>209</v>
      </c>
      <c r="L36" s="310" t="s">
        <v>210</v>
      </c>
      <c r="M36" s="310" t="s">
        <v>211</v>
      </c>
    </row>
    <row r="37" spans="2:13" s="384" customFormat="1" ht="16.5" customHeight="1">
      <c r="C37" s="384" t="s">
        <v>112</v>
      </c>
      <c r="E37" s="384" t="s">
        <v>110</v>
      </c>
      <c r="F37" s="384" t="s">
        <v>228</v>
      </c>
      <c r="I37" s="512" t="s">
        <v>239</v>
      </c>
      <c r="J37" s="512"/>
      <c r="L37" s="512" t="s">
        <v>240</v>
      </c>
      <c r="M37" s="512"/>
    </row>
    <row r="38" spans="2:13" s="384" customFormat="1" ht="15.6" customHeight="1">
      <c r="E38" s="512" t="s">
        <v>241</v>
      </c>
      <c r="F38" s="512"/>
      <c r="I38" s="512"/>
      <c r="J38" s="512"/>
      <c r="L38" s="512"/>
      <c r="M38" s="512"/>
    </row>
    <row r="39" spans="2:13" s="384" customFormat="1">
      <c r="E39" s="512"/>
      <c r="F39" s="512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C13" sqref="C13"/>
    </sheetView>
  </sheetViews>
  <sheetFormatPr defaultColWidth="9.109375" defaultRowHeight="13.8"/>
  <cols>
    <col min="1" max="1" width="4.44140625" style="250" customWidth="1"/>
    <col min="2" max="2" width="43.6640625" style="249" customWidth="1"/>
    <col min="3" max="3" width="17" style="249" customWidth="1"/>
    <col min="4" max="4" width="16.6640625" style="249" customWidth="1"/>
    <col min="5" max="5" width="13.88671875" style="249" customWidth="1"/>
    <col min="6" max="6" width="14.109375" style="249" customWidth="1"/>
    <col min="7" max="16384" width="9.109375" style="249"/>
  </cols>
  <sheetData>
    <row r="1" spans="1:7" s="248" customFormat="1" ht="24" customHeight="1">
      <c r="A1" s="524" t="s">
        <v>67</v>
      </c>
      <c r="B1" s="524"/>
      <c r="C1" s="524"/>
      <c r="D1" s="524"/>
      <c r="E1" s="524"/>
      <c r="F1" s="524"/>
    </row>
    <row r="2" spans="1:7" ht="29.25" customHeight="1">
      <c r="A2" s="525" t="str">
        <f>+'Ekamut-caxs'!A7:D7</f>
        <v xml:space="preserve">«Ֆրիտյոֆ Նանսենի թանգարան» ՀՈԱԿ-ի </v>
      </c>
      <c r="B2" s="525"/>
      <c r="C2" s="525"/>
      <c r="D2" s="525"/>
      <c r="E2" s="525"/>
      <c r="F2" s="525"/>
    </row>
    <row r="3" spans="1:7" ht="34.950000000000003" customHeight="1">
      <c r="A3" s="525" t="s">
        <v>238</v>
      </c>
      <c r="B3" s="525"/>
      <c r="C3" s="525"/>
      <c r="D3" s="525"/>
      <c r="E3" s="525"/>
      <c r="F3" s="525"/>
    </row>
    <row r="4" spans="1:7" ht="15.6">
      <c r="G4" s="421" t="s">
        <v>245</v>
      </c>
    </row>
    <row r="5" spans="1:7" ht="14.4" thickBot="1"/>
    <row r="6" spans="1:7" ht="55.2">
      <c r="A6" s="251" t="s">
        <v>3</v>
      </c>
      <c r="B6" s="252" t="s">
        <v>242</v>
      </c>
      <c r="C6" s="253" t="s">
        <v>180</v>
      </c>
      <c r="D6" s="251" t="s">
        <v>120</v>
      </c>
      <c r="E6" s="252" t="s">
        <v>181</v>
      </c>
      <c r="F6" s="253" t="s">
        <v>234</v>
      </c>
    </row>
    <row r="7" spans="1:7" s="258" customFormat="1" ht="39.75" customHeight="1">
      <c r="A7" s="254">
        <v>1</v>
      </c>
      <c r="B7" s="255"/>
      <c r="C7" s="256">
        <f>SUM(C8:C10)</f>
        <v>0</v>
      </c>
      <c r="D7" s="254">
        <f>SUM(D8:D10)</f>
        <v>0</v>
      </c>
      <c r="E7" s="257">
        <f>SUM(E8:E10)</f>
        <v>0</v>
      </c>
      <c r="F7" s="256">
        <f>SUM(F8:F10)</f>
        <v>0</v>
      </c>
    </row>
    <row r="8" spans="1:7" ht="25.5" customHeight="1">
      <c r="A8" s="259">
        <v>1.1000000000000001</v>
      </c>
      <c r="B8" s="260"/>
      <c r="C8" s="261"/>
      <c r="D8" s="259"/>
      <c r="E8" s="262"/>
      <c r="F8" s="263"/>
    </row>
    <row r="9" spans="1:7" ht="25.5" customHeight="1">
      <c r="A9" s="259">
        <v>1.2</v>
      </c>
      <c r="B9" s="260"/>
      <c r="C9" s="261"/>
      <c r="D9" s="259"/>
      <c r="E9" s="262"/>
      <c r="F9" s="263"/>
    </row>
    <row r="10" spans="1:7" ht="25.5" customHeight="1">
      <c r="A10" s="259">
        <v>1.3</v>
      </c>
      <c r="B10" s="260"/>
      <c r="C10" s="261"/>
      <c r="D10" s="259"/>
      <c r="E10" s="262"/>
      <c r="F10" s="263"/>
    </row>
    <row r="11" spans="1:7" s="258" customFormat="1" ht="42" customHeight="1">
      <c r="A11" s="254">
        <v>2</v>
      </c>
      <c r="B11" s="255"/>
      <c r="C11" s="256">
        <f>SUM(C12:C14)</f>
        <v>0</v>
      </c>
      <c r="D11" s="254">
        <f>SUM(D12:D14)</f>
        <v>0</v>
      </c>
      <c r="E11" s="257">
        <f>SUM(E12:E14)</f>
        <v>0</v>
      </c>
      <c r="F11" s="256">
        <f>SUM(F12:F14)</f>
        <v>0</v>
      </c>
    </row>
    <row r="12" spans="1:7" ht="21.75" customHeight="1">
      <c r="A12" s="259">
        <v>2.1</v>
      </c>
      <c r="B12" s="260"/>
      <c r="C12" s="261"/>
      <c r="D12" s="259"/>
      <c r="E12" s="262"/>
      <c r="F12" s="263"/>
    </row>
    <row r="13" spans="1:7" ht="21.75" customHeight="1">
      <c r="A13" s="259">
        <v>2.2000000000000002</v>
      </c>
      <c r="B13" s="260"/>
      <c r="C13" s="261"/>
      <c r="D13" s="259"/>
      <c r="E13" s="262"/>
      <c r="F13" s="263"/>
    </row>
    <row r="14" spans="1:7" ht="21.75" customHeight="1">
      <c r="A14" s="259">
        <v>2.2999999999999998</v>
      </c>
      <c r="B14" s="260"/>
      <c r="C14" s="261"/>
      <c r="D14" s="259"/>
      <c r="E14" s="262"/>
      <c r="F14" s="263"/>
    </row>
    <row r="15" spans="1:7" s="258" customFormat="1" ht="37.5" customHeight="1">
      <c r="A15" s="254">
        <v>3</v>
      </c>
      <c r="B15" s="255"/>
      <c r="C15" s="256">
        <f>SUM(C16:C18)</f>
        <v>0</v>
      </c>
      <c r="D15" s="254">
        <f>SUM(D16:D18)</f>
        <v>0</v>
      </c>
      <c r="E15" s="257">
        <f>SUM(E16:E18)</f>
        <v>0</v>
      </c>
      <c r="F15" s="256">
        <f>SUM(F16:F18)</f>
        <v>0</v>
      </c>
    </row>
    <row r="16" spans="1:7" ht="23.25" customHeight="1">
      <c r="A16" s="259">
        <v>3.1</v>
      </c>
      <c r="B16" s="260"/>
      <c r="C16" s="261"/>
      <c r="D16" s="259"/>
      <c r="E16" s="262"/>
      <c r="F16" s="263"/>
    </row>
    <row r="17" spans="1:6" ht="23.25" customHeight="1">
      <c r="A17" s="259">
        <v>3.2</v>
      </c>
      <c r="B17" s="260"/>
      <c r="C17" s="261"/>
      <c r="D17" s="259"/>
      <c r="E17" s="262"/>
      <c r="F17" s="263"/>
    </row>
    <row r="18" spans="1:6" ht="23.25" customHeight="1">
      <c r="A18" s="259">
        <v>3.3</v>
      </c>
      <c r="B18" s="260"/>
      <c r="C18" s="261"/>
      <c r="D18" s="259"/>
      <c r="E18" s="262"/>
      <c r="F18" s="263"/>
    </row>
    <row r="19" spans="1:6" s="258" customFormat="1" ht="37.5" customHeight="1">
      <c r="A19" s="254">
        <v>4</v>
      </c>
      <c r="B19" s="255"/>
      <c r="C19" s="256">
        <f>SUM(C20:C22)</f>
        <v>0</v>
      </c>
      <c r="D19" s="254">
        <f>SUM(D20:D22)</f>
        <v>0</v>
      </c>
      <c r="E19" s="257">
        <f>SUM(E20:E22)</f>
        <v>0</v>
      </c>
      <c r="F19" s="256">
        <f>SUM(F20:F22)</f>
        <v>0</v>
      </c>
    </row>
    <row r="20" spans="1:6" ht="23.25" customHeight="1">
      <c r="A20" s="259">
        <v>4.0999999999999996</v>
      </c>
      <c r="B20" s="260"/>
      <c r="C20" s="261"/>
      <c r="D20" s="259"/>
      <c r="E20" s="262"/>
      <c r="F20" s="263"/>
    </row>
    <row r="21" spans="1:6" ht="23.25" customHeight="1">
      <c r="A21" s="259">
        <v>4.2</v>
      </c>
      <c r="B21" s="260"/>
      <c r="C21" s="261"/>
      <c r="D21" s="259"/>
      <c r="E21" s="262"/>
      <c r="F21" s="263"/>
    </row>
    <row r="22" spans="1:6" ht="23.25" customHeight="1">
      <c r="A22" s="259">
        <v>4.3</v>
      </c>
      <c r="B22" s="260"/>
      <c r="C22" s="261"/>
      <c r="D22" s="259"/>
      <c r="E22" s="262"/>
      <c r="F22" s="263"/>
    </row>
    <row r="23" spans="1:6" s="258" customFormat="1" ht="44.25" customHeight="1" thickBot="1">
      <c r="A23" s="264"/>
      <c r="B23" s="265" t="s">
        <v>69</v>
      </c>
      <c r="C23" s="266">
        <f>C7+C11+C15+C19</f>
        <v>0</v>
      </c>
      <c r="D23" s="264">
        <f>D7+D11+D15+D19</f>
        <v>0</v>
      </c>
      <c r="E23" s="267">
        <f>E7+E11+E15+E19</f>
        <v>0</v>
      </c>
      <c r="F23" s="266">
        <f>F7+F11+F15+F19</f>
        <v>0</v>
      </c>
    </row>
    <row r="24" spans="1:6" ht="20.25" customHeight="1"/>
    <row r="25" spans="1:6" ht="20.25" customHeight="1">
      <c r="B25" s="410" t="s">
        <v>237</v>
      </c>
      <c r="D25" s="411"/>
    </row>
    <row r="26" spans="1:6" ht="20.25" customHeight="1">
      <c r="B26" s="248"/>
    </row>
    <row r="27" spans="1:6" ht="20.25" customHeight="1">
      <c r="B27" s="248"/>
    </row>
    <row r="28" spans="1:6" ht="23.25" customHeight="1">
      <c r="B28" s="146" t="s">
        <v>2</v>
      </c>
      <c r="D28" s="526" t="str">
        <f>+'Ekamut-caxs'!D68</f>
        <v>Ֆելիքս Բախչինյան</v>
      </c>
      <c r="E28" s="526"/>
    </row>
    <row r="29" spans="1:6" ht="11.25" customHeight="1">
      <c r="B29" s="268" t="s">
        <v>4</v>
      </c>
      <c r="D29" s="527" t="s">
        <v>5</v>
      </c>
      <c r="E29" s="527"/>
    </row>
    <row r="30" spans="1:6" ht="24" customHeight="1">
      <c r="B30" s="258" t="s">
        <v>6</v>
      </c>
      <c r="D30" s="526" t="str">
        <f>+'Ekamut-caxs'!D70</f>
        <v>Հայարփի Խաչատրյան</v>
      </c>
      <c r="E30" s="526"/>
    </row>
    <row r="31" spans="1:6" ht="16.5" customHeight="1">
      <c r="B31" s="250" t="s">
        <v>182</v>
      </c>
      <c r="D31" s="523" t="s">
        <v>5</v>
      </c>
      <c r="E31" s="523"/>
    </row>
    <row r="32" spans="1:6" ht="16.2">
      <c r="E32" s="269"/>
    </row>
    <row r="33" spans="5:5" ht="15.75" customHeight="1">
      <c r="E33" s="270"/>
    </row>
    <row r="34" spans="5:5" ht="21" customHeight="1">
      <c r="E34" s="269"/>
    </row>
    <row r="35" spans="5:5">
      <c r="E35" s="270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tpVxxEuHftWQ4DVom+nae+V7aOKlgEshOaqvHB73l6I=</DigestValue>
    </Reference>
    <Reference Type="http://www.w3.org/2000/09/xmldsig#Object" URI="#idOfficeObject">
      <DigestMethod Algorithm="http://www.w3.org/2001/04/xmlenc#sha256"/>
      <DigestValue>a499Lv14vjz8uI2WjMFFbuTSPArC5B8ynfxtPo/SNsw=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jx/BBaSlosW39hZ9g3oOmwGq8VXu1WIwrHKomvpg5oM=</DigestValue>
    </Reference>
    <Reference Type="http://www.w3.org/2000/09/xmldsig#Object" URI="#idValidSigLnImg">
      <DigestMethod Algorithm="http://www.w3.org/2001/04/xmlenc#sha256"/>
      <DigestValue>orS2Id6fKq2qm5yDWVbq5fk0+IUZ9wxxterCujH6E+c=</DigestValue>
    </Reference>
    <Reference Type="http://www.w3.org/2000/09/xmldsig#Object" URI="#idInvalidSigLnImg">
      <DigestMethod Algorithm="http://www.w3.org/2001/04/xmlenc#sha256"/>
      <DigestValue>H4b14f7APdEBqtwenYezzbwDh7mGaV/G7SaBJoS2lyQ=</DigestValue>
    </Reference>
  </SignedInfo>
  <SignatureValue>ks1l43ij32tEODc8bIa08FiK0arA1C1/fzKqUvjjAD4vrltz/NcrRFrUMCmMXl1wB9XBvsycnBFt
KFankqMhlQ0+Yk94PAN95Gg3CKCBQh1nJSFMzBT5KOXUAS9jxpnf6UMP/+N9mYAxXAiy7sYLwhqs
XqNUG4Jj5/fsf18gJSlY7mOOTWJMfkum7etvZsaOx0Rwpu6fn+uUgxHWZO1EqfiboQTqWRh9G6m2
h95slzsC8XZvl62BxBwpwcQcUmPjZlVVdYFozA3ZFHx7b7TFn8e9d/BErvMWsXNA7lA/E1uWygC9
pUoM83hzwkjwUdtehyoWTSCgQMvXDeV3VqFbwg==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qZpmmCp0+EUF94elxP1Lrs/69RGL8hr6rZNY7hrGGRw=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TvKWijUCpYY+yYProgZHoG9Os+XWZbORKIaKpirCPqo=</DigestValue>
      </Reference>
      <Reference URI="/xl/drawings/vmlDrawing2.vml?ContentType=application/vnd.openxmlformats-officedocument.vmlDrawing">
        <DigestMethod Algorithm="http://www.w3.org/2001/04/xmlenc#sha256"/>
        <DigestValue>+Y1Wwd4+CaLQRBcnTZ6p3q3z/cwXUYiu/X3Z7zDk+L0=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media/image2.emf?ContentType=image/x-emf">
        <DigestMethod Algorithm="http://www.w3.org/2001/04/xmlenc#sha256"/>
        <DigestValue>hCXlsKKzEvZLUxLcBnS6ICgaPARFR7uB1hI3hQGM+V4=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/pRQMVWbxPJ87IPMrknEDcgOB/AWN/Pl534ZM9nc9Zc=</DigestValue>
      </Reference>
      <Reference URI="/xl/styles.xml?ContentType=application/vnd.openxmlformats-officedocument.spreadsheetml.styles+xml">
        <DigestMethod Algorithm="http://www.w3.org/2001/04/xmlenc#sha256"/>
        <DigestValue>K1w5Uq6VvkP33UzsmRHvsdvf1e+ZN12piCUBTMLm8lk=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vkBgk3js7x0RSXJQCXTUNUTIRYLxOMILy4hkKVaopNA=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p7w1ALk5eG3S1GfoUhPRp2BbRiTao7H1rY29l2sMeLU=</DigestValue>
      </Reference>
      <Reference URI="/xl/worksheets/sheet2.xml?ContentType=application/vnd.openxmlformats-officedocument.spreadsheetml.worksheet+xml">
        <DigestMethod Algorithm="http://www.w3.org/2001/04/xmlenc#sha256"/>
        <DigestValue>I2e+b4n1Bu/7TGaWONLjvoFO7jLCFfQnnPxb2tw96ks=</DigestValue>
      </Reference>
      <Reference URI="/xl/worksheets/sheet3.xml?ContentType=application/vnd.openxmlformats-officedocument.spreadsheetml.worksheet+xml">
        <DigestMethod Algorithm="http://www.w3.org/2001/04/xmlenc#sha256"/>
        <DigestValue>VaQ5CCvac72qvIr2AZX5K/eJN7XNBYo2QxkWYDFIWnU=</DigestValue>
      </Reference>
      <Reference URI="/xl/worksheets/sheet4.xml?ContentType=application/vnd.openxmlformats-officedocument.spreadsheetml.worksheet+xml">
        <DigestMethod Algorithm="http://www.w3.org/2001/04/xmlenc#sha256"/>
        <DigestValue>mEeq7IA2wUoUES1aH2YQ5Zf75vJM7FaQW8mdAR7QzUY=</DigestValue>
      </Reference>
      <Reference URI="/xl/worksheets/sheet5.xml?ContentType=application/vnd.openxmlformats-officedocument.spreadsheetml.worksheet+xml">
        <DigestMethod Algorithm="http://www.w3.org/2001/04/xmlenc#sha256"/>
        <DigestValue>w4dZYHxux7/0e9BAhlIahu5PMUngq6GBYfwkAOrlMFk=</DigestValue>
      </Reference>
      <Reference URI="/xl/worksheets/sheet6.xml?ContentType=application/vnd.openxmlformats-officedocument.spreadsheetml.worksheet+xml">
        <DigestMethod Algorithm="http://www.w3.org/2001/04/xmlenc#sha256"/>
        <DigestValue>Wm9NtiR01cNHRxTHvRFelGnk0Lr1J4nJHMB0niuk0AE=</DigestValue>
      </Reference>
      <Reference URI="/xl/worksheets/sheet7.xml?ContentType=application/vnd.openxmlformats-officedocument.spreadsheetml.worksheet+xml">
        <DigestMethod Algorithm="http://www.w3.org/2001/04/xmlenc#sha256"/>
        <DigestValue>eZYhPsdJA9OFZz6qs2UUKJjBSvtLVc5LDmj/dbBXsNg=</DigestValue>
      </Reference>
      <Reference URI="/xl/worksheets/sheet8.xml?ContentType=application/vnd.openxmlformats-officedocument.spreadsheetml.worksheet+xml">
        <DigestMethod Algorithm="http://www.w3.org/2001/04/xmlenc#sha256"/>
        <DigestValue>VPwUhlpjti/oOuheV3E+exFX8iOaWcMOPtXmvUyVrzU=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2023-04-03T17:14:04Z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{551B1861-1479-42A5-9186-BCDC6BCFE6D9}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2023-04-03T17:14:04Z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z2FM9AAAAEwAAAAAAAABIAAAAAAAAAMwuEnj6fwAAkPMuePp/AAAAMxJ4+n8AAAEAAAAAAAAAWFgSePp/AAAAAAL3+n8AAAAAAAAAAAAAAAAAAAAAAACAs9hTPQAAAACuoZWZAQAA2+Db9Pp/AACwtNhTPQAAAEm12FM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B7XUz0AAAAAAQAAAAAAAIg+//T6fwAAAAAAAAAAAAAJAAAAAAAAAEhwlpWZAQAASMGBd/p/AAAAAAAAAAAAAAAAAAAAAAAAApgDc+ASAACYH9dTPQAAAAAAAAAAAAAAIBbUlZkBAAAArqGVmQEAAMAg11MAAAAAAAAAAAAAAAAHAAAAAAAAABhYZaOZAQAA/B/XUz0AAAA5INdTPQAAAHHN1/T6fwAAAQAAAJkBAABwI9dTAAAAAJUGErT72QAAAAAAAAAAAAAArqGVmQEAANvg2/T6fwAAoB/XUz0AAAA5INdTPQAAAPBRz6a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82mvmQEAAKDzaa8CAAAAiD7/9Pp/AAAAAAAAAAAAAJnranb6fwAAAAAAAPp/AAAAAAAAAAAAAAAAAAAAAAAAAAAAAAAAAADCpANz4BIAAAAAAAAAAAAAoPNpr5kBAADg////AAAAAACuoZWZAQAAmCXXUwAAAAAAAAAAAAAAAAYAAAAAAAAAIAAAAAAAAAC8JNdTPQAAAPkk11M9AAAAcc3X9Pp/AABgKddTPQAAAAAAAAAAAAAAYD9yo5kBAAC4YfR2+n8AAACuoZWZAQAA2+Db9Pp/AABgJNdTPQAAAPkk11M9AAAAUE30ppkBAAAAAAAAZHYACAAAAAAlAAAADAAAAAMAAAAYAAAADAAAAAAAAAASAAAADAAAAAEAAAAWAAAADAAAAAgAAABUAAAAVAAAAAoAAAAnAAAAHgAAAEoAAAABAAAAAMDGQb6ExkEKAAAASwAAAAEAAABMAAAABAAAAAkAAAAnAAAAIAAAAEsAAABQAAAAWADTn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BIg//////9cEwAAAAABBEAI77ihAQAAvxEg///////ycqKxofIAACi0PqOZAQAAWHzYUz0AAABwY0uvmQEAAGB62FM9AAAAQAjvuAAAAABwY0uvmQEAAKzvB/X6fwAAAAAAAAAAAADb4Nv0+n8AAJB62FM9AAAAZAAAAAAAAAAIAM6um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z2FM9AAAAEwAAAAAAAABIAAAAAAAAAMwuEnj6fwAAkPMuePp/AAAAMxJ4+n8AAAEAAAAAAAAAWFgSePp/AAAAAAL3+n8AAAAAAAAAAAAAAAAAAAAAAACAs9hTPQAAAACuoZWZAQAA2+Db9Pp/AACwtNhTPQAAAEm12FM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HtdTPQAAAAABAAAAAAAAiD7/9Pp/AAAAAAAAAAAAAAkAAAAAAAAASHCWlZkBAABIwYF3+n8AAAAAAAAAAAAAAAAAAAAAAAACmANz4BIAAJgf11M9AAAAAAAAAAAAAAAgFtSVmQEAAACuoZWZAQAAwCDXUwAAAAAAAAAAAAAAAAcAAAAAAAAAGFhlo5kBAAD8H9dTPQAAADkg11M9AAAAcc3X9Pp/AAABAAAAmQEAAHAj11MAAAAAlQYStPvZAAAAAAAAAAAAAACuoZWZAQAA2+Db9Pp/AACgH9dTPQAAADkg11M9AAAA8FHPpp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Dzaa+ZAQAAoPNprwIAAACIPv/0+n8AAAAAAAAAAAAAmetqdvp/AAAAAAAA+n8AAAAAAAAAAAAAAAAAAAAAAAAAAAAAAAAAAMKkA3PgEgAAAAAAAAAAAACg82mvmQEAAOD///8AAAAAAK6hlZkBAACYJddTAAAAAAAAAAAAAAAABgAAAAAAAAAgAAAAAAAAALwk11M9AAAA+STXUz0AAABxzdf0+n8AAGAp11M9AAAAAAAAAAAAAABgP3KjmQEAALhh9Hb6fwAAAK6hlZkBAADb4Nv0+n8AAGAk11M9AAAA+STXUz0AAABQTfSmm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vYUz0AAAAAAAAAAAAAAAAAAAAAAAAAAAAAAAAAAACwa4qnmQEAAAgAAAAAAAAAgXwI9fp/AACgCsWwmQEAAAAAAAAAAAAAAQAAAAAAAAAAAAAAAAAAAAEAAACZAQAA48AA7fp/AADrD8P//////1wTAAAAAAEEQAjvuKEBAAC/ESD///////JyorGh8gAAKLQ+o5kBAABYfNhTPQAAAHBjS6+ZAQAAYHrYUz0AAABACO+4AAAAAHBjS6+ZAQAArO8H9fp/AAAAAAAAAAAAANvg2/T6fwAAkHrYUz0AAABkAAAAAAAAAAgA0q6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S6ro8Hq/4oCrlfT3voqlaae6z2pBOsOn/EJESN7WR4g=</DigestValue>
    </Reference>
    <Reference Type="http://www.w3.org/2000/09/xmldsig#Object" URI="#idOfficeObject">
      <DigestMethod Algorithm="http://www.w3.org/2001/04/xmlenc#sha256"/>
      <DigestValue>NaqCb7LHw+7rh0ywalffpsoOb2Cc7tVLkxMB4Ze3T5Q=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h9XXbEvc9E2coUKB808CnSQ4Q2BZM+mNU1G4NyrJdjo=</DigestValue>
    </Reference>
    <Reference Type="http://www.w3.org/2000/09/xmldsig#Object" URI="#idValidSigLnImg">
      <DigestMethod Algorithm="http://www.w3.org/2001/04/xmlenc#sha256"/>
      <DigestValue>WsFxOS5n8e/5Iorlqcc12f4Q8qL5N5gC0f2sucJ3Ug0=</DigestValue>
    </Reference>
    <Reference Type="http://www.w3.org/2000/09/xmldsig#Object" URI="#idInvalidSigLnImg">
      <DigestMethod Algorithm="http://www.w3.org/2001/04/xmlenc#sha256"/>
      <DigestValue>M/GfkPD5lXEOeafaGCWUPTvfwHfE3Pd9//oM6XBlIRQ=</DigestValue>
    </Reference>
  </SignedInfo>
  <SignatureValue>nd4VU3644Prapt/lmyZHtq/AZbA152l3EHRbWNi+xI7R46PqOZhiA9KN/Pdz9zg+t6H1OjjClUYS
t2VNlwSytpIjdfN0g0N291cu/Q+qpYxU5PSge/uBWzob37RwIGgfDoHQvUhgiTjBBuznA5KeZKB0
kntQhg9nn/Wv0Xg3Y23ee/14Bx6NKAOdLgk0S4PLxefKFc6PeCNLnVOT33kxvYInIXfVAPbWbuTK
zAF5wYmTza59qh8OaWsRb66/TsmSQX4jm1rWTEYi4uAEbCIjQPojFtWE0USkQMIQUMt7MyNwLDnB
OQkWY6ykWeG37zYf7BnBQmGDXtCy2fyxR3JOlw==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qZpmmCp0+EUF94elxP1Lrs/69RGL8hr6rZNY7hrGGRw=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TvKWijUCpYY+yYProgZHoG9Os+XWZbORKIaKpirCPqo=</DigestValue>
      </Reference>
      <Reference URI="/xl/drawings/vmlDrawing2.vml?ContentType=application/vnd.openxmlformats-officedocument.vmlDrawing">
        <DigestMethod Algorithm="http://www.w3.org/2001/04/xmlenc#sha256"/>
        <DigestValue>+Y1Wwd4+CaLQRBcnTZ6p3q3z/cwXUYiu/X3Z7zDk+L0=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media/image2.emf?ContentType=image/x-emf">
        <DigestMethod Algorithm="http://www.w3.org/2001/04/xmlenc#sha256"/>
        <DigestValue>hCXlsKKzEvZLUxLcBnS6ICgaPARFR7uB1hI3hQGM+V4=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/pRQMVWbxPJ87IPMrknEDcgOB/AWN/Pl534ZM9nc9Zc=</DigestValue>
      </Reference>
      <Reference URI="/xl/styles.xml?ContentType=application/vnd.openxmlformats-officedocument.spreadsheetml.styles+xml">
        <DigestMethod Algorithm="http://www.w3.org/2001/04/xmlenc#sha256"/>
        <DigestValue>K1w5Uq6VvkP33UzsmRHvsdvf1e+ZN12piCUBTMLm8lk=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vkBgk3js7x0RSXJQCXTUNUTIRYLxOMILy4hkKVaopNA=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p7w1ALk5eG3S1GfoUhPRp2BbRiTao7H1rY29l2sMeLU=</DigestValue>
      </Reference>
      <Reference URI="/xl/worksheets/sheet2.xml?ContentType=application/vnd.openxmlformats-officedocument.spreadsheetml.worksheet+xml">
        <DigestMethod Algorithm="http://www.w3.org/2001/04/xmlenc#sha256"/>
        <DigestValue>I2e+b4n1Bu/7TGaWONLjvoFO7jLCFfQnnPxb2tw96ks=</DigestValue>
      </Reference>
      <Reference URI="/xl/worksheets/sheet3.xml?ContentType=application/vnd.openxmlformats-officedocument.spreadsheetml.worksheet+xml">
        <DigestMethod Algorithm="http://www.w3.org/2001/04/xmlenc#sha256"/>
        <DigestValue>VaQ5CCvac72qvIr2AZX5K/eJN7XNBYo2QxkWYDFIWnU=</DigestValue>
      </Reference>
      <Reference URI="/xl/worksheets/sheet4.xml?ContentType=application/vnd.openxmlformats-officedocument.spreadsheetml.worksheet+xml">
        <DigestMethod Algorithm="http://www.w3.org/2001/04/xmlenc#sha256"/>
        <DigestValue>mEeq7IA2wUoUES1aH2YQ5Zf75vJM7FaQW8mdAR7QzUY=</DigestValue>
      </Reference>
      <Reference URI="/xl/worksheets/sheet5.xml?ContentType=application/vnd.openxmlformats-officedocument.spreadsheetml.worksheet+xml">
        <DigestMethod Algorithm="http://www.w3.org/2001/04/xmlenc#sha256"/>
        <DigestValue>w4dZYHxux7/0e9BAhlIahu5PMUngq6GBYfwkAOrlMFk=</DigestValue>
      </Reference>
      <Reference URI="/xl/worksheets/sheet6.xml?ContentType=application/vnd.openxmlformats-officedocument.spreadsheetml.worksheet+xml">
        <DigestMethod Algorithm="http://www.w3.org/2001/04/xmlenc#sha256"/>
        <DigestValue>Wm9NtiR01cNHRxTHvRFelGnk0Lr1J4nJHMB0niuk0AE=</DigestValue>
      </Reference>
      <Reference URI="/xl/worksheets/sheet7.xml?ContentType=application/vnd.openxmlformats-officedocument.spreadsheetml.worksheet+xml">
        <DigestMethod Algorithm="http://www.w3.org/2001/04/xmlenc#sha256"/>
        <DigestValue>eZYhPsdJA9OFZz6qs2UUKJjBSvtLVc5LDmj/dbBXsNg=</DigestValue>
      </Reference>
      <Reference URI="/xl/worksheets/sheet8.xml?ContentType=application/vnd.openxmlformats-officedocument.spreadsheetml.worksheet+xml">
        <DigestMethod Algorithm="http://www.w3.org/2001/04/xmlenc#sha256"/>
        <DigestValue>VPwUhlpjti/oOuheV3E+exFX8iOaWcMOPtXmvUyVrzU=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2023-04-03T17:14:18Z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{5A0EFC6B-9180-40EB-BEB0-5D46AF6BB403}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2023-04-03T17:14:18Z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z2FM9AAAAEwAAAAAAAABIAAAAAAAAAMwuEnj6fwAAkPMuePp/AAAAMxJ4+n8AAAEAAAAAAAAAWFgSePp/AAAAAAL3+n8AAAAAAAAAAAAAAAAAAAAAAACAs9hTPQAAAACuoZWZAQAA2+Db9Pp/AACwtNhTPQAAAEm12FM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B7XUz0AAAAAAQAAAAAAAIg+//T6fwAAAAAAAAAAAAAJAAAAAAAAAEhwlpWZAQAASMGBd/p/AAAAAAAAAAAAAAAAAAAAAAAAApgDc+ASAACYH9dTPQAAAAAAAAAAAAAAIBbUlZkBAAAArqGVmQEAAMAg11MAAAAAAAAAAAAAAAAHAAAAAAAAABhYZaOZAQAA/B/XUz0AAAA5INdTPQAAAHHN1/T6fwAAAQAAAJkBAABwI9dTAAAAAJUGErT72QAAAAAAAAAAAAAArqGVmQEAANvg2/T6fwAAoB/XUz0AAAA5INdTPQAAAPBRz6a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82mvmQEAAKDzaa8CAAAAiD7/9Pp/AAAAAAAAAAAAAJnranb6fwAAAAAAAPp/AAAAAAAAAAAAAAAAAAAAAAAAAAAAAAAAAADCpANz4BIAAAAAAAAAAAAAoPNpr5kBAADg////AAAAAACuoZWZAQAAmCXXUwAAAAAAAAAAAAAAAAYAAAAAAAAAIAAAAAAAAAC8JNdTPQAAAPkk11M9AAAAcc3X9Pp/AABgKddTPQAAAAAAAAAAAAAAYD9yo5kBAAC4YfR2+n8AAACuoZWZAQAA2+Db9Pp/AABgJNdTPQAAAPkk11M9AAAAUE30pp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Tf//////9cEwAAAAABBKAJ0LihAQAAvxEg///////ycqKxofIAACi0PqOZAQAAWHzYUz0AAABwY0uvmQEAAGB62FM9AAAAoAnQuAAAAABwY0uvmQEAAKzvB/X6fwAAAAAAAAAAAADb4Nv0+n8AAJB62FM9AAAAZAAAAAAAAAAIAIWem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z2FM9AAAAEwAAAAAAAABIAAAAAAAAAMwuEnj6fwAAkPMuePp/AAAAMxJ4+n8AAAEAAAAAAAAAWFgSePp/AAAAAAL3+n8AAAAAAAAAAAAAAAAAAAAAAACAs9hTPQAAAACuoZWZAQAA2+Db9Pp/AACwtNhTPQAAAEm12FM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HtdTPQAAAAABAAAAAAAAiD7/9Pp/AAAAAAAAAAAAAAkAAAAAAAAASHCWlZkBAABIwYF3+n8AAAAAAAAAAAAAAAAAAAAAAAACmANz4BIAAJgf11M9AAAAAAAAAAAAAAAgFtSVmQEAAACuoZWZAQAAwCDXUwAAAAAAAAAAAAAAAAcAAAAAAAAAGFhlo5kBAAD8H9dTPQAAADkg11M9AAAAcc3X9Pp/AAABAAAAmQEAAHAj11MAAAAAlQYStPvZAAAAAAAAAAAAAACuoZWZAQAA2+Db9Pp/AACgH9dTPQAAADkg11M9AAAA8FHPpp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Dzaa+ZAQAAoPNprwIAAACIPv/0+n8AAAAAAAAAAAAAmetqdvp/AAAAAAAA+n8AAAAAAAAAAAAAAAAAAAAAAAAAAAAAAAAAAMKkA3PgEgAAAAAAAAAAAACg82mvmQEAAOD///8AAAAAAK6hlZkBAACYJddTAAAAAAAAAAAAAAAABgAAAAAAAAAgAAAAAAAAALwk11M9AAAA+STXUz0AAABxzdf0+n8AAGAp11M9AAAAAAAAAAAAAABgP3KjmQEAALhh9Hb6fwAAAK6hlZkBAADb4Nv0+n8AAGAk11M9AAAA+STXUz0AAABQTfSmm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vYUz0AAAAAAAAAAAAAAAAAAAAAAAAAAAAAAAAAAADgDHmvmQEAAAgAAAAAAAAAgXwI9fp/AACgCsWwmQEAAAAAAAAAAAAAAQAAAAAAAAAAAJuTmQEAAAEAAACZAQAA48AA7fp/AAAcDmD//////1wTAAAAAAEEoAnQuKEBAAC/ESD///////JyorGh8gAAKLQ+o5kBAABYfNhTPQAAAHBjS6+ZAQAAYHrYUz0AAACgCdC4AAAAAHBjS6+ZAQAArO8H9fp/AAAAAAAAAAAAANvg2/T6fwAAkHrYUz0AAABkAAAAAAAAAAgAhp6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2023-03-16T08:01:29Z</cp:lastPrinted>
  <dcterms:created xsi:type="dcterms:W3CDTF">1996-10-14T23:33:28Z</dcterms:created>
  <dcterms:modified xsi:type="dcterms:W3CDTF">2023-03-29T10:41:55Z</dcterms:modified>
</cp:coreProperties>
</file>